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6030" windowWidth="19260" windowHeight="6090" tabRatio="675"/>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6">Causes!$A$1:$C$15</definedName>
    <definedName name="_xlnm.Print_Area" localSheetId="1">Cover!$A$1:$A$32</definedName>
    <definedName name="_xlnm.Print_Area" localSheetId="5">'Feeder-SAIDI'!$A$1:$F$293</definedName>
    <definedName name="_xlnm.Print_Area" localSheetId="4">'Feeder-SAIFI'!$A$1:$F$293</definedName>
    <definedName name="_xlnm.Print_Area" localSheetId="0">Instructions!$A$1:$C$40</definedName>
    <definedName name="_xlnm.Print_Titles" localSheetId="5">'Feeder-SAIDI'!$5:$6</definedName>
    <definedName name="_xlnm.Print_Titles" localSheetId="4">'Feeder-SAIFI'!$5:$6</definedName>
  </definedNames>
  <calcPr calcId="125725"/>
</workbook>
</file>

<file path=xl/calcChain.xml><?xml version="1.0" encoding="utf-8"?>
<calcChain xmlns="http://schemas.openxmlformats.org/spreadsheetml/2006/main">
  <c r="C18" i="12"/>
  <c r="F3" i="13" l="1"/>
  <c r="C7" i="3" l="1"/>
  <c r="F3" i="4"/>
  <c r="C10" i="10"/>
  <c r="C13" i="3"/>
  <c r="C16"/>
  <c r="A9" i="1"/>
  <c r="A5" i="13"/>
  <c r="A5" i="4"/>
  <c r="A1" i="10"/>
  <c r="A1" i="3"/>
  <c r="C13" i="10" l="1"/>
  <c r="C16"/>
  <c r="C10" i="3"/>
  <c r="C7" i="10"/>
</calcChain>
</file>

<file path=xl/sharedStrings.xml><?xml version="1.0" encoding="utf-8"?>
<sst xmlns="http://schemas.openxmlformats.org/spreadsheetml/2006/main" count="1262" uniqueCount="440">
  <si>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</si>
  <si>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</si>
  <si>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</si>
  <si>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</si>
  <si>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</si>
  <si>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</si>
  <si>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</si>
  <si>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</si>
  <si>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</si>
  <si>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</si>
  <si>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</si>
  <si>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</si>
  <si>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</si>
  <si>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</si>
  <si>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</si>
  <si>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</si>
  <si>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</si>
  <si>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</si>
  <si>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</si>
  <si>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</si>
  <si>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</si>
  <si>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</si>
  <si>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</si>
  <si>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</si>
  <si>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</si>
  <si>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</si>
  <si>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</si>
  <si>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</si>
  <si>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</si>
  <si>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</si>
  <si>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</si>
  <si>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</si>
  <si>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</si>
  <si>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</si>
  <si>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</si>
  <si>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</si>
  <si>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</si>
  <si>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</si>
  <si>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</si>
  <si>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</si>
  <si>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</si>
  <si>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</si>
  <si>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</si>
  <si>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</si>
  <si>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</si>
  <si>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</si>
  <si>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</si>
  <si>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</si>
  <si>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</si>
  <si>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</si>
  <si>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</si>
  <si>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</si>
  <si>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</si>
  <si>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</si>
  <si>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</si>
  <si>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</si>
  <si>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</si>
  <si>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</si>
  <si>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</si>
  <si>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</si>
  <si>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</si>
  <si>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</si>
  <si>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Larry Reed</t>
  </si>
  <si>
    <t>512 936 7357</t>
  </si>
  <si>
    <t>mailto:larry.reed@puc.state.tx.us</t>
  </si>
  <si>
    <t>512 936 7328</t>
  </si>
  <si>
    <t>Infrastructure &amp; Reliability Division</t>
  </si>
  <si>
    <t>With 10 or more Customers</t>
  </si>
  <si>
    <t>VEGETATION</t>
  </si>
  <si>
    <t>WEATHER</t>
  </si>
  <si>
    <t>ANIMALS AND BIRDS</t>
  </si>
  <si>
    <t>PEOPLE</t>
  </si>
  <si>
    <t>UTILITY-OWNED EQUIPMENT</t>
  </si>
  <si>
    <t>UNKNOWN</t>
  </si>
  <si>
    <t>OTHER</t>
  </si>
  <si>
    <t>TOTAL</t>
  </si>
  <si>
    <t>Dickinson Substation</t>
  </si>
  <si>
    <t>Friendswood Substation</t>
  </si>
  <si>
    <t>25P48</t>
  </si>
  <si>
    <t>Angleton Substation</t>
  </si>
  <si>
    <t>13P97</t>
  </si>
  <si>
    <t>12P637</t>
  </si>
  <si>
    <t>12K87</t>
  </si>
  <si>
    <t>12P259</t>
  </si>
  <si>
    <t>Sweeny Substation</t>
  </si>
  <si>
    <t>Heights Substation</t>
  </si>
  <si>
    <t>25K11</t>
  </si>
  <si>
    <t>12P01</t>
  </si>
  <si>
    <t>Old Ocean Substation</t>
  </si>
  <si>
    <t>12K437</t>
  </si>
  <si>
    <t>Freeway Park Substation</t>
  </si>
  <si>
    <t>12F271</t>
  </si>
  <si>
    <t>South Shore Substation</t>
  </si>
  <si>
    <t>League City Main Substation</t>
  </si>
  <si>
    <t>Magnolia Substation</t>
  </si>
  <si>
    <t>25F61</t>
  </si>
  <si>
    <t>26P01</t>
  </si>
  <si>
    <t>4K06</t>
  </si>
  <si>
    <t>12K434</t>
  </si>
  <si>
    <t>12K446</t>
  </si>
  <si>
    <t>25P312</t>
  </si>
  <si>
    <t>13P37</t>
  </si>
  <si>
    <t>25F05</t>
  </si>
  <si>
    <t>West Columbia Local Substation</t>
  </si>
  <si>
    <t>12K86</t>
  </si>
  <si>
    <t>Brazoria Substation</t>
  </si>
  <si>
    <t>26P03</t>
  </si>
  <si>
    <t>Tejas Substation</t>
  </si>
  <si>
    <t>Seminole Substation</t>
  </si>
  <si>
    <t>4K02</t>
  </si>
  <si>
    <t>Northside Substation</t>
  </si>
  <si>
    <t>12F71</t>
  </si>
  <si>
    <t>12P28</t>
  </si>
  <si>
    <t>4K05</t>
  </si>
  <si>
    <t>12K48</t>
  </si>
  <si>
    <t>13P50</t>
  </si>
  <si>
    <t>12F44</t>
  </si>
  <si>
    <t>12F161</t>
  </si>
  <si>
    <t>25P171</t>
  </si>
  <si>
    <t>25P217</t>
  </si>
  <si>
    <t>26P02</t>
  </si>
  <si>
    <t>25P174</t>
  </si>
  <si>
    <t>25F18</t>
  </si>
  <si>
    <t>12F725</t>
  </si>
  <si>
    <t>12P563</t>
  </si>
  <si>
    <t>12F72</t>
  </si>
  <si>
    <t>12P02</t>
  </si>
  <si>
    <t>4S27</t>
  </si>
  <si>
    <t>12F130</t>
  </si>
  <si>
    <t>4K04</t>
  </si>
  <si>
    <t>12K98</t>
  </si>
  <si>
    <t>13F14</t>
  </si>
  <si>
    <t>12P566</t>
  </si>
  <si>
    <t>13P98</t>
  </si>
  <si>
    <t>12F114</t>
  </si>
  <si>
    <t>12K449</t>
  </si>
  <si>
    <t>12P03</t>
  </si>
  <si>
    <t>12P83</t>
  </si>
  <si>
    <t>12P82</t>
  </si>
  <si>
    <t>12P362</t>
  </si>
  <si>
    <t>4S28</t>
  </si>
  <si>
    <t>12F164</t>
  </si>
  <si>
    <t>12P50</t>
  </si>
  <si>
    <t>12P99</t>
  </si>
  <si>
    <t>4S26</t>
  </si>
  <si>
    <t>25P47</t>
  </si>
  <si>
    <t>12F520</t>
  </si>
  <si>
    <t>16th Street Substation</t>
  </si>
  <si>
    <t>Airport Substation</t>
  </si>
  <si>
    <t>Alvin Substation</t>
  </si>
  <si>
    <t>Belding Substation</t>
  </si>
  <si>
    <t>Blue Ridge Substation</t>
  </si>
  <si>
    <t>Bryson Substation</t>
  </si>
  <si>
    <t>California Substation</t>
  </si>
  <si>
    <t>Clifton #2 Substation</t>
  </si>
  <si>
    <t>Climax Substation</t>
  </si>
  <si>
    <t>Cochise Substation</t>
  </si>
  <si>
    <t>Flat Top Substation</t>
  </si>
  <si>
    <t>Frontier Substation</t>
  </si>
  <si>
    <t>Glen Rose Substation</t>
  </si>
  <si>
    <t>Gomez Substation</t>
  </si>
  <si>
    <t>Graham Substation</t>
  </si>
  <si>
    <t>Hamilton City Substation</t>
  </si>
  <si>
    <t>Hamilton County Substation</t>
  </si>
  <si>
    <t>Handley Substation</t>
  </si>
  <si>
    <t>Hico City Substation</t>
  </si>
  <si>
    <t>Hill County Substation</t>
  </si>
  <si>
    <t>Jones Street Substation</t>
  </si>
  <si>
    <t>Keystone Substation</t>
  </si>
  <si>
    <t>Krugerville Substation</t>
  </si>
  <si>
    <t>Lake Whitney Substation</t>
  </si>
  <si>
    <t>Lakepointe Substation</t>
  </si>
  <si>
    <t>Leonard Substation</t>
  </si>
  <si>
    <t>Lone Oak Substation</t>
  </si>
  <si>
    <t>Lone Star Substation</t>
  </si>
  <si>
    <t>Longneck Substation</t>
  </si>
  <si>
    <t>Meridian Substation</t>
  </si>
  <si>
    <t>Nocona Substation</t>
  </si>
  <si>
    <t>Olney Substation</t>
  </si>
  <si>
    <t>Pecos Main Substation</t>
  </si>
  <si>
    <t>Petrolia Substation</t>
  </si>
  <si>
    <t>Puckett Substation</t>
  </si>
  <si>
    <t>Pyote Substation</t>
  </si>
  <si>
    <t>Red River Substation</t>
  </si>
  <si>
    <t>Saint Jo Substation</t>
  </si>
  <si>
    <t>Sanderson Substation</t>
  </si>
  <si>
    <t>South Bend Substation</t>
  </si>
  <si>
    <t>South Substation</t>
  </si>
  <si>
    <t>Stafford Substation</t>
  </si>
  <si>
    <t>Sycamore Substation</t>
  </si>
  <si>
    <t>Talco West Substation</t>
  </si>
  <si>
    <t>Thurber Substation</t>
  </si>
  <si>
    <t>Tolar Substation</t>
  </si>
  <si>
    <t>Trenton Substation</t>
  </si>
  <si>
    <t>Valley Mills Substation</t>
  </si>
  <si>
    <t>Walnut Springs Substation</t>
  </si>
  <si>
    <t>West Substation</t>
  </si>
  <si>
    <t>Whitewright Substation</t>
  </si>
  <si>
    <t>Whitney Substation</t>
  </si>
  <si>
    <t>Wickett Substation</t>
  </si>
  <si>
    <t>Worsham Field Substation</t>
  </si>
  <si>
    <t>W.D. Faulkner Substation</t>
  </si>
  <si>
    <t>Coryell County Substation</t>
  </si>
  <si>
    <t>Downtown 12.5KV Substation</t>
  </si>
  <si>
    <t>TEXAS-NEW MEXICO POWER COMPANY</t>
  </si>
  <si>
    <t>La Marque Substation</t>
  </si>
  <si>
    <t>February 14, 2013</t>
  </si>
  <si>
    <t>2012 Reporting Year</t>
  </si>
  <si>
    <t>2012 SAIDI Ranking</t>
  </si>
  <si>
    <t>4K03</t>
  </si>
  <si>
    <t>25F14</t>
  </si>
  <si>
    <t>2012 SAIFI Ranking</t>
  </si>
  <si>
    <t>2012 SAIFI Value</t>
  </si>
  <si>
    <t>2012 SAIDI Value</t>
  </si>
  <si>
    <t>1252</t>
  </si>
  <si>
    <t>1203</t>
  </si>
  <si>
    <t>2229</t>
  </si>
  <si>
    <t>1201</t>
  </si>
  <si>
    <t>1155</t>
  </si>
  <si>
    <t>1274</t>
  </si>
  <si>
    <t>22164</t>
  </si>
  <si>
    <t>12573</t>
  </si>
  <si>
    <t>24105</t>
  </si>
  <si>
    <t>1277</t>
  </si>
  <si>
    <t>1205</t>
  </si>
  <si>
    <t>1132</t>
  </si>
  <si>
    <t>13384</t>
  </si>
  <si>
    <t>22125</t>
  </si>
  <si>
    <t>1280</t>
  </si>
  <si>
    <t>2508</t>
  </si>
  <si>
    <t>2234</t>
  </si>
  <si>
    <t>1298</t>
  </si>
  <si>
    <t>24015</t>
  </si>
  <si>
    <t>2340</t>
  </si>
  <si>
    <t>1204</t>
  </si>
  <si>
    <t>1403</t>
  </si>
  <si>
    <t>2210</t>
  </si>
  <si>
    <t>1244</t>
  </si>
  <si>
    <t>12575</t>
  </si>
  <si>
    <t>22365</t>
  </si>
  <si>
    <t>1295</t>
  </si>
  <si>
    <t>1230</t>
  </si>
  <si>
    <t>1149</t>
  </si>
  <si>
    <t>1215</t>
  </si>
  <si>
    <t>1129</t>
  </si>
  <si>
    <t>1231</t>
  </si>
  <si>
    <t>1402</t>
  </si>
  <si>
    <t>1212</t>
  </si>
  <si>
    <t>1279</t>
  </si>
  <si>
    <t>1117</t>
  </si>
  <si>
    <t>1267</t>
  </si>
  <si>
    <t>1108</t>
  </si>
  <si>
    <t>4165</t>
  </si>
  <si>
    <t>1294</t>
  </si>
  <si>
    <t>1134</t>
  </si>
  <si>
    <t>22155</t>
  </si>
  <si>
    <t>22785</t>
  </si>
  <si>
    <t>1128</t>
  </si>
  <si>
    <t>1447</t>
  </si>
  <si>
    <t>1033</t>
  </si>
  <si>
    <t>1293</t>
  </si>
  <si>
    <t>1284</t>
  </si>
  <si>
    <t>1254</t>
  </si>
  <si>
    <t>1190</t>
  </si>
  <si>
    <t>1101</t>
  </si>
  <si>
    <t>22820</t>
  </si>
  <si>
    <t>1297</t>
  </si>
  <si>
    <t>1217</t>
  </si>
  <si>
    <t>408</t>
  </si>
  <si>
    <t>1245</t>
  </si>
  <si>
    <t>23825</t>
  </si>
  <si>
    <t>1233</t>
  </si>
  <si>
    <t>2608</t>
  </si>
  <si>
    <t>23210</t>
  </si>
  <si>
    <t>1271</t>
  </si>
  <si>
    <t>1109</t>
  </si>
  <si>
    <t>12678</t>
  </si>
  <si>
    <t>22455</t>
  </si>
  <si>
    <t>2252</t>
  </si>
  <si>
    <t>1104</t>
  </si>
  <si>
    <t>22575</t>
  </si>
  <si>
    <t>12698</t>
  </si>
  <si>
    <t>23126</t>
  </si>
  <si>
    <t>22300</t>
  </si>
  <si>
    <t>22725</t>
  </si>
  <si>
    <t>1260</t>
  </si>
  <si>
    <t>1257</t>
  </si>
  <si>
    <t>2345</t>
  </si>
  <si>
    <t>1010</t>
  </si>
  <si>
    <t>13370</t>
  </si>
  <si>
    <t>14635</t>
  </si>
  <si>
    <t>4120</t>
  </si>
  <si>
    <t>22110</t>
  </si>
  <si>
    <t>1251</t>
  </si>
  <si>
    <t>1144</t>
  </si>
  <si>
    <t>1412</t>
  </si>
  <si>
    <t>12486</t>
  </si>
  <si>
    <t>22825</t>
  </si>
  <si>
    <t>1116</t>
  </si>
  <si>
    <t>1192</t>
  </si>
  <si>
    <t>1202</t>
  </si>
  <si>
    <t>1264</t>
  </si>
  <si>
    <t>1241</t>
  </si>
  <si>
    <t>1404</t>
  </si>
  <si>
    <t>429</t>
  </si>
  <si>
    <t>13374</t>
  </si>
  <si>
    <t>1259</t>
  </si>
  <si>
    <t>15761</t>
  </si>
  <si>
    <t>1282</t>
  </si>
  <si>
    <t>22480</t>
  </si>
  <si>
    <t>1223</t>
  </si>
  <si>
    <t>1243</t>
  </si>
  <si>
    <t>1240</t>
  </si>
  <si>
    <t>12574</t>
  </si>
  <si>
    <t>1115</t>
  </si>
  <si>
    <t>1270</t>
  </si>
  <si>
    <t>690</t>
  </si>
  <si>
    <t>1103</t>
  </si>
  <si>
    <t>1253</t>
  </si>
  <si>
    <t>2262</t>
  </si>
  <si>
    <t>1299</t>
  </si>
  <si>
    <t>4236</t>
  </si>
  <si>
    <t>680</t>
  </si>
  <si>
    <t>1228</t>
  </si>
  <si>
    <t>1232</t>
  </si>
  <si>
    <t>23065</t>
  </si>
  <si>
    <t>1221</t>
  </si>
  <si>
    <t>1224</t>
  </si>
  <si>
    <t>1283</t>
  </si>
  <si>
    <t>1266</t>
  </si>
  <si>
    <t>23130</t>
  </si>
  <si>
    <t>22450</t>
  </si>
  <si>
    <t>1146</t>
  </si>
  <si>
    <t>1431</t>
  </si>
  <si>
    <t>1214</t>
  </si>
  <si>
    <t>1148</t>
  </si>
  <si>
    <t>1110</t>
  </si>
  <si>
    <t>1234</t>
  </si>
  <si>
    <t>1433</t>
  </si>
  <si>
    <t>1242</t>
  </si>
  <si>
    <t>22295</t>
  </si>
  <si>
    <t>1272</t>
  </si>
  <si>
    <t>2604</t>
  </si>
  <si>
    <t>1291</t>
  </si>
  <si>
    <t>1107</t>
  </si>
  <si>
    <t>1261</t>
  </si>
  <si>
    <t>1145</t>
  </si>
  <si>
    <t>1281</t>
  </si>
  <si>
    <t>1012</t>
  </si>
  <si>
    <t>1154</t>
  </si>
  <si>
    <t>2200</t>
  </si>
  <si>
    <t>23875</t>
  </si>
  <si>
    <t>1290</t>
  </si>
  <si>
    <t>1292</t>
  </si>
  <si>
    <t>22460</t>
  </si>
  <si>
    <t>1285</t>
  </si>
  <si>
    <t>12260</t>
  </si>
  <si>
    <t>22700</t>
  </si>
  <si>
    <t>14631</t>
  </si>
  <si>
    <t>1411</t>
  </si>
  <si>
    <t>22780</t>
  </si>
  <si>
    <t>23340</t>
  </si>
  <si>
    <t>1490</t>
  </si>
  <si>
    <t>22565</t>
  </si>
  <si>
    <t>1237</t>
  </si>
  <si>
    <t>25860</t>
  </si>
  <si>
    <t>1222</t>
  </si>
  <si>
    <t>1153</t>
  </si>
  <si>
    <t>422</t>
  </si>
  <si>
    <t>1196</t>
  </si>
  <si>
    <t>13563</t>
  </si>
  <si>
    <t>23205</t>
  </si>
  <si>
    <t>13610</t>
  </si>
  <si>
    <t>12355</t>
  </si>
  <si>
    <t>1235</t>
  </si>
  <si>
    <t>4160</t>
  </si>
  <si>
    <t>1194</t>
  </si>
  <si>
    <t>1263</t>
  </si>
  <si>
    <t>23820</t>
  </si>
  <si>
    <t>1102</t>
  </si>
  <si>
    <t>1191</t>
  </si>
  <si>
    <t>1690</t>
  </si>
  <si>
    <t>22305</t>
  </si>
  <si>
    <t>22495</t>
  </si>
  <si>
    <t>1685</t>
  </si>
  <si>
    <t>1032</t>
  </si>
  <si>
    <t>1011</t>
  </si>
  <si>
    <t>12682</t>
  </si>
  <si>
    <t>1150</t>
  </si>
  <si>
    <t>12490</t>
  </si>
  <si>
    <t>2215</t>
  </si>
  <si>
    <t>22570</t>
  </si>
  <si>
    <t>405</t>
  </si>
  <si>
    <t>23165</t>
  </si>
  <si>
    <t>395</t>
  </si>
  <si>
    <t>22485</t>
  </si>
  <si>
    <t>390</t>
  </si>
  <si>
    <t>1695</t>
  </si>
  <si>
    <t>12605</t>
  </si>
  <si>
    <t>407</t>
  </si>
  <si>
    <t>1300</t>
  </si>
  <si>
    <t>1195</t>
  </si>
  <si>
    <t>2540</t>
  </si>
  <si>
    <t>22890</t>
  </si>
  <si>
    <t>2544</t>
  </si>
  <si>
    <t>419</t>
  </si>
  <si>
    <t>2512</t>
  </si>
  <si>
    <t>2536</t>
  </si>
  <si>
    <t>22285</t>
  </si>
  <si>
    <t>24100</t>
  </si>
  <si>
    <t>Deport Substation (Oncor)</t>
  </si>
  <si>
    <t>Emory Substation (Oncor)</t>
  </si>
  <si>
    <t>1013</t>
  </si>
  <si>
    <t>Whitney #2 Substation</t>
  </si>
  <si>
    <t>413</t>
  </si>
  <si>
    <t>426</t>
  </si>
  <si>
    <t>24370</t>
  </si>
  <si>
    <t>490</t>
  </si>
  <si>
    <t>22160</t>
  </si>
  <si>
    <t>1413</t>
  </si>
  <si>
    <t>4K07</t>
  </si>
  <si>
    <t>2524</t>
  </si>
  <si>
    <t>13388</t>
  </si>
  <si>
    <t>12P260</t>
  </si>
  <si>
    <t>22465</t>
  </si>
  <si>
    <t>2516</t>
  </si>
  <si>
    <t>2011 SAIDI Ranking</t>
  </si>
  <si>
    <t>2011 SAIFI Ranking</t>
  </si>
  <si>
    <t>Texas Instruments Substation</t>
  </si>
  <si>
    <t>Reeves County #4 Substation</t>
  </si>
  <si>
    <t>Clifton #1 22KV Substation</t>
  </si>
  <si>
    <t>IH-20 Substation</t>
  </si>
  <si>
    <t>Gatesville #2 Substation</t>
  </si>
  <si>
    <t>Gatesville #1 Substation</t>
  </si>
  <si>
    <t>Clifton #1 4KV Substation</t>
  </si>
  <si>
    <t>Kermit #2 Substation</t>
  </si>
  <si>
    <t>Winkler County #6 Substation</t>
  </si>
  <si>
    <t>Kermit #1 Substation</t>
  </si>
  <si>
    <t>13909</t>
  </si>
  <si>
    <t>Project 41092</t>
  </si>
</sst>
</file>

<file path=xl/styles.xml><?xml version="1.0" encoding="utf-8"?>
<styleSheet xmlns="http://schemas.openxmlformats.org/spreadsheetml/2006/main">
  <numFmts count="3">
    <numFmt numFmtId="43" formatCode="_(* #,##0.00_);_(* \(#,##0.00\);_(* &quot;-&quot;??_);_(@_)"/>
    <numFmt numFmtId="164" formatCode="0.0000"/>
    <numFmt numFmtId="165" formatCode="#,##0.0000"/>
  </numFmts>
  <fonts count="34">
    <font>
      <sz val="10"/>
      <name val="Arial"/>
    </font>
    <font>
      <sz val="11"/>
      <color theme="1"/>
      <name val="Calibri"/>
      <family val="2"/>
      <scheme val="minor"/>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s>
  <fills count="3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theme="0" tint="-0.34998626667073579"/>
      </bottom>
      <diagonal/>
    </border>
    <border>
      <left style="thin">
        <color indexed="64"/>
      </left>
      <right/>
      <top style="thin">
        <color theme="0" tint="-0.34998626667073579"/>
      </top>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diagonal/>
    </border>
    <border>
      <left/>
      <right style="thin">
        <color indexed="64"/>
      </right>
      <top style="thin">
        <color indexed="64"/>
      </top>
      <bottom style="thin">
        <color theme="0" tint="-0.34998626667073579"/>
      </bottom>
      <diagonal/>
    </border>
    <border>
      <left/>
      <right style="thin">
        <color indexed="64"/>
      </right>
      <top style="thin">
        <color theme="0" tint="-0.34998626667073579"/>
      </top>
      <bottom style="thin">
        <color indexed="64"/>
      </bottom>
      <diagonal/>
    </border>
  </borders>
  <cellStyleXfs count="46">
    <xf numFmtId="0" fontId="0" fillId="0" borderId="0"/>
    <xf numFmtId="0" fontId="15" fillId="0" borderId="0" applyNumberFormat="0" applyFill="0" applyBorder="0" applyAlignment="0" applyProtection="0">
      <alignment vertical="top"/>
      <protection locked="0"/>
    </xf>
    <xf numFmtId="43" fontId="16" fillId="0" borderId="0" applyFont="0" applyFill="0" applyBorder="0" applyAlignment="0" applyProtection="0"/>
    <xf numFmtId="9" fontId="16" fillId="0" borderId="0" applyFon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0" borderId="9" applyNumberFormat="0" applyFill="0" applyAlignment="0" applyProtection="0"/>
    <xf numFmtId="0" fontId="20" fillId="0" borderId="10"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1" applyNumberFormat="0" applyAlignment="0" applyProtection="0"/>
    <xf numFmtId="0" fontId="25" fillId="8" borderId="12" applyNumberFormat="0" applyAlignment="0" applyProtection="0"/>
    <xf numFmtId="0" fontId="26" fillId="8" borderId="11" applyNumberFormat="0" applyAlignment="0" applyProtection="0"/>
    <xf numFmtId="0" fontId="27" fillId="0" borderId="13" applyNumberFormat="0" applyFill="0" applyAlignment="0" applyProtection="0"/>
    <xf numFmtId="0" fontId="28" fillId="9" borderId="14"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16" applyNumberFormat="0" applyFill="0" applyAlignment="0" applyProtection="0"/>
    <xf numFmtId="0" fontId="3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2" fillId="34" borderId="0" applyNumberFormat="0" applyBorder="0" applyAlignment="0" applyProtection="0"/>
    <xf numFmtId="0" fontId="1" fillId="0" borderId="0"/>
    <xf numFmtId="0" fontId="1" fillId="10" borderId="15" applyNumberFormat="0" applyFont="0" applyAlignment="0" applyProtection="0"/>
  </cellStyleXfs>
  <cellXfs count="119">
    <xf numFmtId="0" fontId="0" fillId="0" borderId="0" xfId="0"/>
    <xf numFmtId="0" fontId="2" fillId="0" borderId="0" xfId="0" applyFont="1" applyAlignment="1">
      <alignment horizontal="center"/>
    </xf>
    <xf numFmtId="0" fontId="2" fillId="0" borderId="0" xfId="0" applyFont="1" applyBorder="1" applyAlignment="1">
      <alignment horizontal="center"/>
    </xf>
    <xf numFmtId="0" fontId="0" fillId="0" borderId="0" xfId="0" applyBorder="1"/>
    <xf numFmtId="0" fontId="2" fillId="0" borderId="0" xfId="0" applyFont="1" applyBorder="1" applyAlignment="1">
      <alignment horizontal="centerContinuous" vertical="center"/>
    </xf>
    <xf numFmtId="0" fontId="0" fillId="0" borderId="0" xfId="0" applyAlignment="1">
      <alignment vertical="center"/>
    </xf>
    <xf numFmtId="0" fontId="3"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3" fillId="0" borderId="2" xfId="0" applyFont="1" applyBorder="1" applyAlignment="1">
      <alignment horizontal="left" vertical="center"/>
    </xf>
    <xf numFmtId="0" fontId="0" fillId="0" borderId="0" xfId="0" applyFill="1" applyBorder="1" applyAlignment="1">
      <alignment horizontal="right"/>
    </xf>
    <xf numFmtId="0" fontId="6" fillId="0" borderId="0" xfId="0" applyFont="1" applyBorder="1" applyAlignment="1">
      <alignment horizontal="left" vertical="center"/>
    </xf>
    <xf numFmtId="0" fontId="0" fillId="0" borderId="0" xfId="0" quotePrefix="1" applyAlignment="1">
      <alignment horizontal="left"/>
    </xf>
    <xf numFmtId="0" fontId="7"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0" fillId="0" borderId="0" xfId="0" applyAlignment="1">
      <alignment horizontal="center"/>
    </xf>
    <xf numFmtId="0" fontId="3" fillId="0" borderId="0" xfId="0" applyFont="1" applyBorder="1" applyAlignment="1">
      <alignment horizontal="center" vertical="center"/>
    </xf>
    <xf numFmtId="0" fontId="9" fillId="0" borderId="0" xfId="0" quotePrefix="1" applyFont="1" applyBorder="1" applyAlignment="1">
      <alignment horizontal="left" vertical="center"/>
    </xf>
    <xf numFmtId="0" fontId="8" fillId="0" borderId="0" xfId="0" quotePrefix="1" applyFont="1" applyBorder="1" applyAlignment="1">
      <alignment horizontal="center" vertical="center"/>
    </xf>
    <xf numFmtId="0" fontId="8" fillId="0" borderId="0" xfId="0" quotePrefix="1" applyFont="1" applyBorder="1" applyAlignment="1">
      <alignment horizontal="left" vertical="center"/>
    </xf>
    <xf numFmtId="0" fontId="0" fillId="0" borderId="0" xfId="0" applyAlignment="1"/>
    <xf numFmtId="49" fontId="6" fillId="0" borderId="0" xfId="0" quotePrefix="1" applyNumberFormat="1" applyFont="1" applyBorder="1" applyAlignment="1">
      <alignment horizontal="left" vertical="center"/>
    </xf>
    <xf numFmtId="15" fontId="6" fillId="0" borderId="0" xfId="0" applyNumberFormat="1" applyFont="1" applyBorder="1" applyAlignment="1">
      <alignment horizontal="left"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3" fillId="0" borderId="2" xfId="0" quotePrefix="1" applyFont="1" applyBorder="1" applyAlignment="1">
      <alignment horizontal="left" vertical="center"/>
    </xf>
    <xf numFmtId="0" fontId="2" fillId="0" borderId="0" xfId="0" quotePrefix="1" applyFont="1" applyBorder="1" applyAlignment="1">
      <alignment horizontal="right"/>
    </xf>
    <xf numFmtId="2" fontId="0" fillId="0" borderId="2" xfId="0" applyNumberFormat="1" applyBorder="1"/>
    <xf numFmtId="0" fontId="4" fillId="0" borderId="2" xfId="0" applyFont="1" applyBorder="1" applyAlignment="1">
      <alignment horizontal="center" vertical="center" wrapText="1"/>
    </xf>
    <xf numFmtId="0" fontId="2" fillId="0" borderId="2" xfId="0" quotePrefix="1" applyFont="1" applyBorder="1" applyAlignment="1">
      <alignment horizontal="right"/>
    </xf>
    <xf numFmtId="0" fontId="2" fillId="0" borderId="2" xfId="0" applyFont="1" applyBorder="1" applyAlignment="1">
      <alignment horizontal="right"/>
    </xf>
    <xf numFmtId="0" fontId="4" fillId="0" borderId="0" xfId="0" quotePrefix="1" applyFont="1" applyAlignment="1">
      <alignment horizontal="left" wrapText="1"/>
    </xf>
    <xf numFmtId="0" fontId="3" fillId="0" borderId="0" xfId="0" applyFont="1"/>
    <xf numFmtId="0" fontId="4" fillId="0" borderId="0" xfId="0" applyFont="1"/>
    <xf numFmtId="0" fontId="5" fillId="0" borderId="0" xfId="0" quotePrefix="1" applyFont="1" applyAlignment="1">
      <alignment horizontal="left" vertical="top" wrapText="1"/>
    </xf>
    <xf numFmtId="0" fontId="3" fillId="0" borderId="0" xfId="0" applyFont="1" applyAlignment="1">
      <alignment horizontal="left"/>
    </xf>
    <xf numFmtId="0" fontId="3" fillId="0" borderId="0" xfId="0" quotePrefix="1" applyFont="1" applyBorder="1" applyAlignment="1">
      <alignment horizontal="left" vertical="center"/>
    </xf>
    <xf numFmtId="49" fontId="3" fillId="0" borderId="0" xfId="0" quotePrefix="1" applyNumberFormat="1" applyFont="1" applyBorder="1" applyAlignment="1">
      <alignment horizontal="left" vertical="center"/>
    </xf>
    <xf numFmtId="164" fontId="0" fillId="0" borderId="0" xfId="0" quotePrefix="1" applyNumberFormat="1" applyAlignment="1">
      <alignment horizontal="right"/>
    </xf>
    <xf numFmtId="0" fontId="3" fillId="0" borderId="0" xfId="0" applyFont="1" applyAlignment="1">
      <alignment horizontal="center"/>
    </xf>
    <xf numFmtId="0" fontId="3" fillId="0" borderId="0" xfId="0" applyFont="1" applyBorder="1" applyAlignment="1">
      <alignment horizontal="center"/>
    </xf>
    <xf numFmtId="0" fontId="3" fillId="2" borderId="2" xfId="0" applyFont="1" applyFill="1" applyBorder="1" applyAlignment="1">
      <alignment horizontal="left" vertical="center"/>
    </xf>
    <xf numFmtId="0" fontId="0" fillId="0" borderId="0" xfId="0" quotePrefix="1" applyAlignment="1">
      <alignment horizontal="center"/>
    </xf>
    <xf numFmtId="0" fontId="3" fillId="3" borderId="0" xfId="0" applyFont="1" applyFill="1" applyBorder="1" applyAlignment="1">
      <alignment horizontal="left" vertical="center"/>
    </xf>
    <xf numFmtId="0" fontId="0" fillId="3" borderId="0" xfId="0" applyFill="1"/>
    <xf numFmtId="0" fontId="13" fillId="0" borderId="0" xfId="0" quotePrefix="1" applyFont="1" applyAlignment="1">
      <alignment horizontal="left"/>
    </xf>
    <xf numFmtId="0" fontId="11" fillId="0" borderId="2" xfId="0" quotePrefix="1" applyFont="1" applyFill="1" applyBorder="1" applyAlignment="1">
      <alignment horizontal="center" vertical="center"/>
    </xf>
    <xf numFmtId="1" fontId="3" fillId="0" borderId="2" xfId="0" applyNumberFormat="1" applyFont="1" applyFill="1" applyBorder="1" applyAlignment="1">
      <alignment horizontal="right"/>
    </xf>
    <xf numFmtId="3" fontId="3" fillId="2" borderId="2" xfId="0" applyNumberFormat="1" applyFont="1" applyFill="1" applyBorder="1" applyAlignment="1">
      <alignment horizontal="left" vertical="center"/>
    </xf>
    <xf numFmtId="0" fontId="5" fillId="0" borderId="0" xfId="0" applyFont="1" applyAlignment="1">
      <alignment horizontal="left"/>
    </xf>
    <xf numFmtId="0" fontId="12" fillId="0" borderId="0" xfId="0" applyFont="1" applyBorder="1" applyAlignment="1">
      <alignment horizontal="center"/>
    </xf>
    <xf numFmtId="0" fontId="15" fillId="0" borderId="0" xfId="1" applyAlignment="1" applyProtection="1"/>
    <xf numFmtId="1" fontId="0" fillId="0" borderId="0" xfId="2" applyNumberFormat="1" applyFont="1" applyAlignment="1">
      <alignment horizontal="right"/>
    </xf>
    <xf numFmtId="1" fontId="0" fillId="0" borderId="0" xfId="0" applyNumberFormat="1" applyAlignment="1">
      <alignment horizontal="right"/>
    </xf>
    <xf numFmtId="0" fontId="0" fillId="0" borderId="3" xfId="0" applyBorder="1" applyAlignment="1">
      <alignment horizontal="center"/>
    </xf>
    <xf numFmtId="0" fontId="0" fillId="0" borderId="3" xfId="0" applyBorder="1" applyAlignment="1">
      <alignment horizontal="left"/>
    </xf>
    <xf numFmtId="0" fontId="5" fillId="0" borderId="3" xfId="0" applyFont="1" applyBorder="1" applyAlignment="1">
      <alignment horizontal="left"/>
    </xf>
    <xf numFmtId="0" fontId="5" fillId="0" borderId="3" xfId="0" applyFont="1" applyFill="1" applyBorder="1" applyAlignment="1">
      <alignment horizontal="left"/>
    </xf>
    <xf numFmtId="0" fontId="0" fillId="0" borderId="3" xfId="0" applyFill="1" applyBorder="1"/>
    <xf numFmtId="0" fontId="0" fillId="0" borderId="4" xfId="0" applyBorder="1" applyAlignment="1">
      <alignment horizontal="center"/>
    </xf>
    <xf numFmtId="0" fontId="0" fillId="0" borderId="4" xfId="0" applyBorder="1" applyAlignment="1">
      <alignment horizontal="left"/>
    </xf>
    <xf numFmtId="1" fontId="2" fillId="0" borderId="6" xfId="2"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quotePrefix="1" applyFont="1" applyBorder="1" applyAlignment="1">
      <alignment horizontal="center" vertical="center" wrapText="1"/>
    </xf>
    <xf numFmtId="1" fontId="2" fillId="0" borderId="6" xfId="0" applyNumberFormat="1" applyFont="1" applyBorder="1" applyAlignment="1">
      <alignment horizontal="center" vertical="center" wrapText="1"/>
    </xf>
    <xf numFmtId="3" fontId="0" fillId="0" borderId="4" xfId="0" applyNumberFormat="1" applyBorder="1" applyAlignment="1">
      <alignment horizontal="left"/>
    </xf>
    <xf numFmtId="3" fontId="0" fillId="0" borderId="3" xfId="0" applyNumberFormat="1" applyBorder="1" applyAlignment="1">
      <alignment horizontal="left"/>
    </xf>
    <xf numFmtId="3" fontId="5" fillId="0" borderId="3" xfId="0" applyNumberFormat="1" applyFont="1" applyFill="1" applyBorder="1" applyAlignment="1">
      <alignment horizontal="left"/>
    </xf>
    <xf numFmtId="3" fontId="0" fillId="0" borderId="3" xfId="0" applyNumberFormat="1" applyFill="1" applyBorder="1" applyAlignment="1">
      <alignment horizontal="left"/>
    </xf>
    <xf numFmtId="164" fontId="5" fillId="0" borderId="3" xfId="0" applyNumberFormat="1" applyFont="1" applyFill="1" applyBorder="1" applyAlignment="1">
      <alignment horizontal="left"/>
    </xf>
    <xf numFmtId="164" fontId="5" fillId="0" borderId="3" xfId="0" applyNumberFormat="1" applyFont="1" applyBorder="1" applyAlignment="1">
      <alignment horizontal="left"/>
    </xf>
    <xf numFmtId="164" fontId="5" fillId="0" borderId="4" xfId="0" applyNumberFormat="1" applyFont="1" applyBorder="1" applyAlignment="1">
      <alignment horizontal="left"/>
    </xf>
    <xf numFmtId="0" fontId="0" fillId="0" borderId="3" xfId="0" applyFill="1" applyBorder="1" applyAlignment="1">
      <alignment horizontal="center"/>
    </xf>
    <xf numFmtId="0" fontId="0" fillId="0" borderId="3" xfId="0" applyFill="1" applyBorder="1" applyAlignment="1">
      <alignment horizontal="left"/>
    </xf>
    <xf numFmtId="0" fontId="3" fillId="0" borderId="0" xfId="0" applyFont="1" applyBorder="1" applyAlignment="1">
      <alignment horizontal="centerContinuous" vertical="center"/>
    </xf>
    <xf numFmtId="0" fontId="0" fillId="0" borderId="0" xfId="0" applyBorder="1" applyAlignment="1">
      <alignment horizontal="centerContinuous"/>
    </xf>
    <xf numFmtId="0" fontId="0" fillId="0" borderId="0" xfId="0" applyAlignment="1">
      <alignment horizontal="centerContinuous"/>
    </xf>
    <xf numFmtId="0" fontId="0" fillId="0" borderId="0" xfId="0" quotePrefix="1" applyAlignment="1">
      <alignment horizontal="centerContinuous"/>
    </xf>
    <xf numFmtId="0" fontId="2" fillId="0" borderId="2" xfId="0" applyFont="1" applyBorder="1" applyAlignment="1">
      <alignment vertical="center"/>
    </xf>
    <xf numFmtId="0" fontId="0" fillId="0" borderId="2" xfId="0" applyBorder="1" applyAlignment="1">
      <alignment vertical="center"/>
    </xf>
    <xf numFmtId="0" fontId="2" fillId="0" borderId="2" xfId="0" applyFont="1" applyBorder="1" applyAlignment="1">
      <alignment horizontal="center" vertical="center"/>
    </xf>
    <xf numFmtId="0" fontId="2" fillId="0" borderId="17" xfId="0" applyFont="1" applyBorder="1"/>
    <xf numFmtId="0" fontId="2" fillId="0" borderId="18" xfId="0" applyFont="1" applyBorder="1"/>
    <xf numFmtId="9" fontId="2" fillId="0" borderId="2" xfId="3" applyFont="1" applyBorder="1"/>
    <xf numFmtId="0" fontId="0" fillId="0" borderId="19" xfId="0" applyBorder="1"/>
    <xf numFmtId="0" fontId="0" fillId="0" borderId="20" xfId="0" applyBorder="1"/>
    <xf numFmtId="0" fontId="0" fillId="0" borderId="21" xfId="0" applyBorder="1"/>
    <xf numFmtId="10" fontId="0" fillId="0" borderId="22" xfId="0" applyNumberFormat="1" applyBorder="1"/>
    <xf numFmtId="10" fontId="0" fillId="0" borderId="23" xfId="0" applyNumberFormat="1" applyBorder="1"/>
    <xf numFmtId="10" fontId="0" fillId="0" borderId="24" xfId="0" applyNumberFormat="1" applyBorder="1"/>
    <xf numFmtId="0" fontId="0" fillId="0" borderId="25" xfId="0" applyBorder="1" applyAlignment="1">
      <alignment horizontal="left"/>
    </xf>
    <xf numFmtId="0" fontId="5" fillId="0" borderId="23" xfId="0" applyFont="1" applyBorder="1" applyAlignment="1">
      <alignment horizontal="left"/>
    </xf>
    <xf numFmtId="0" fontId="0" fillId="0" borderId="23" xfId="0" applyBorder="1" applyAlignment="1">
      <alignment horizontal="left"/>
    </xf>
    <xf numFmtId="0" fontId="5" fillId="0" borderId="26" xfId="0" applyFont="1" applyBorder="1" applyAlignment="1">
      <alignment horizontal="left"/>
    </xf>
    <xf numFmtId="4" fontId="0" fillId="0" borderId="0" xfId="0" applyNumberFormat="1"/>
    <xf numFmtId="3" fontId="0" fillId="0" borderId="0" xfId="0" applyNumberFormat="1"/>
    <xf numFmtId="49" fontId="0" fillId="0" borderId="0" xfId="0" applyNumberFormat="1"/>
    <xf numFmtId="1" fontId="3" fillId="0" borderId="0" xfId="0" applyNumberFormat="1" applyFont="1" applyFill="1" applyBorder="1" applyAlignment="1">
      <alignment horizontal="right"/>
    </xf>
    <xf numFmtId="164" fontId="2" fillId="0" borderId="5" xfId="0" applyNumberFormat="1" applyFont="1" applyBorder="1" applyAlignment="1">
      <alignment horizontal="center" vertical="center" wrapText="1"/>
    </xf>
    <xf numFmtId="1" fontId="5" fillId="0" borderId="0" xfId="0" applyNumberFormat="1" applyFont="1" applyAlignment="1">
      <alignment horizontal="left"/>
    </xf>
    <xf numFmtId="1" fontId="0" fillId="0" borderId="0" xfId="0" quotePrefix="1" applyNumberFormat="1" applyAlignment="1">
      <alignment horizontal="right"/>
    </xf>
    <xf numFmtId="1" fontId="5" fillId="0" borderId="0" xfId="0" applyNumberFormat="1" applyFont="1" applyBorder="1" applyAlignment="1">
      <alignment horizontal="left"/>
    </xf>
    <xf numFmtId="49" fontId="5" fillId="0" borderId="0" xfId="0" applyNumberFormat="1" applyFont="1"/>
    <xf numFmtId="1" fontId="2" fillId="0" borderId="0" xfId="0" quotePrefix="1" applyNumberFormat="1" applyFont="1" applyBorder="1" applyAlignment="1">
      <alignment horizontal="center" vertical="center" wrapText="1"/>
    </xf>
    <xf numFmtId="1" fontId="5" fillId="0" borderId="0" xfId="0" quotePrefix="1" applyNumberFormat="1" applyFont="1" applyAlignment="1">
      <alignment horizontal="left"/>
    </xf>
    <xf numFmtId="1" fontId="0" fillId="0" borderId="0" xfId="0" applyNumberFormat="1" applyAlignment="1">
      <alignment horizontal="left"/>
    </xf>
    <xf numFmtId="164" fontId="2" fillId="0" borderId="7" xfId="0" applyNumberFormat="1" applyFont="1" applyBorder="1" applyAlignment="1">
      <alignment horizontal="center" vertical="center" wrapText="1"/>
    </xf>
    <xf numFmtId="1" fontId="0" fillId="0" borderId="4" xfId="2" applyNumberFormat="1" applyFont="1" applyBorder="1" applyAlignment="1">
      <alignment horizontal="center"/>
    </xf>
    <xf numFmtId="1" fontId="0" fillId="0" borderId="3" xfId="2" applyNumberFormat="1" applyFont="1" applyBorder="1" applyAlignment="1">
      <alignment horizontal="center"/>
    </xf>
    <xf numFmtId="165" fontId="5" fillId="0" borderId="4" xfId="0" applyNumberFormat="1" applyFont="1" applyBorder="1" applyAlignment="1">
      <alignment horizontal="left"/>
    </xf>
    <xf numFmtId="165" fontId="5" fillId="0" borderId="3" xfId="0" applyNumberFormat="1" applyFont="1" applyBorder="1" applyAlignment="1">
      <alignment horizontal="left"/>
    </xf>
    <xf numFmtId="165" fontId="5" fillId="0" borderId="3" xfId="0" applyNumberFormat="1" applyFont="1" applyFill="1" applyBorder="1" applyAlignment="1">
      <alignment horizontal="left"/>
    </xf>
    <xf numFmtId="0" fontId="33" fillId="0" borderId="3" xfId="0" applyFont="1" applyBorder="1" applyAlignment="1">
      <alignment horizontal="left"/>
    </xf>
    <xf numFmtId="3" fontId="33" fillId="0" borderId="3" xfId="0" applyNumberFormat="1" applyFont="1" applyBorder="1" applyAlignment="1">
      <alignment horizontal="left"/>
    </xf>
    <xf numFmtId="0" fontId="8" fillId="0" borderId="1" xfId="0" applyFont="1" applyBorder="1" applyAlignment="1">
      <alignment horizontal="center" vertical="center"/>
    </xf>
    <xf numFmtId="0" fontId="10" fillId="0" borderId="0" xfId="1" applyFont="1" applyAlignment="1" applyProtection="1">
      <alignment horizontal="left"/>
    </xf>
    <xf numFmtId="0" fontId="12" fillId="0" borderId="0" xfId="0" applyFont="1" applyAlignment="1"/>
    <xf numFmtId="0" fontId="15" fillId="0" borderId="0" xfId="1" quotePrefix="1" applyFont="1" applyAlignment="1" applyProtection="1">
      <alignment horizontal="left"/>
    </xf>
    <xf numFmtId="0" fontId="15" fillId="0" borderId="0" xfId="1" quotePrefix="1" applyAlignment="1" applyProtection="1">
      <alignment horizontal="left"/>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xfId="2" builtinId="3"/>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2" xfId="44"/>
    <cellStyle name="Note 2" xfId="45"/>
    <cellStyle name="Output" xfId="13" builtinId="21" customBuiltin="1"/>
    <cellStyle name="Percent" xfId="3" builtinId="5"/>
    <cellStyle name="Title" xfId="4" builtinId="15" customBuiltin="1"/>
    <cellStyle name="Total" xfId="19" builtinId="25" customBuiltin="1"/>
    <cellStyle name="Warning Text" xfId="17"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2:C42"/>
  <sheetViews>
    <sheetView showGridLines="0" tabSelected="1" topLeftCell="A7" zoomScaleNormal="100" workbookViewId="0">
      <selection activeCell="H38" sqref="H38"/>
    </sheetView>
  </sheetViews>
  <sheetFormatPr defaultRowHeight="12.75"/>
  <cols>
    <col min="1" max="1" width="10.7109375" customWidth="1"/>
    <col min="2" max="2" width="5.85546875" customWidth="1"/>
    <col min="3" max="3" width="65.140625" customWidth="1"/>
  </cols>
  <sheetData>
    <row r="2" spans="1:3" ht="15.75">
      <c r="A2" s="35" t="s">
        <v>43</v>
      </c>
    </row>
    <row r="3" spans="1:3" ht="15">
      <c r="B3" s="115" t="s">
        <v>38</v>
      </c>
      <c r="C3" s="116"/>
    </row>
    <row r="4" spans="1:3" ht="63.75">
      <c r="C4" s="31" t="s">
        <v>37</v>
      </c>
    </row>
    <row r="6" spans="1:3" ht="15.75">
      <c r="A6" s="32" t="s">
        <v>39</v>
      </c>
    </row>
    <row r="7" spans="1:3" ht="15">
      <c r="B7" s="115" t="s">
        <v>40</v>
      </c>
      <c r="C7" s="116"/>
    </row>
    <row r="8" spans="1:3">
      <c r="C8" s="33" t="s">
        <v>41</v>
      </c>
    </row>
    <row r="9" spans="1:3" ht="25.5">
      <c r="C9" s="34" t="s">
        <v>42</v>
      </c>
    </row>
    <row r="10" spans="1:3" ht="6" customHeight="1">
      <c r="A10" s="43"/>
      <c r="B10" s="44"/>
      <c r="C10" s="44"/>
    </row>
    <row r="11" spans="1:3" ht="15.75">
      <c r="A11" s="6"/>
    </row>
    <row r="12" spans="1:3" ht="15">
      <c r="A12" s="45" t="s">
        <v>52</v>
      </c>
    </row>
    <row r="13" spans="1:3" ht="15.75">
      <c r="A13" s="6"/>
      <c r="B13" s="8"/>
    </row>
    <row r="14" spans="1:3" ht="15.75">
      <c r="A14" s="6"/>
      <c r="B14" s="8"/>
      <c r="C14" s="42" t="s">
        <v>53</v>
      </c>
    </row>
    <row r="15" spans="1:3" ht="15.75">
      <c r="A15" s="36" t="s">
        <v>50</v>
      </c>
      <c r="C15" s="41" t="s">
        <v>204</v>
      </c>
    </row>
    <row r="16" spans="1:3" ht="15.75">
      <c r="A16" s="6"/>
      <c r="B16" s="8"/>
    </row>
    <row r="17" spans="1:3" ht="15.75">
      <c r="A17" s="6"/>
      <c r="B17" s="8"/>
      <c r="C17" s="15" t="s">
        <v>54</v>
      </c>
    </row>
    <row r="18" spans="1:3" ht="15.75">
      <c r="A18" s="36" t="s">
        <v>51</v>
      </c>
      <c r="C18" s="48">
        <f>'Feeder-SAIFI'!A293</f>
        <v>287</v>
      </c>
    </row>
    <row r="19" spans="1:3" ht="9.9499999999999993" customHeight="1">
      <c r="A19" s="6"/>
      <c r="C19" s="36"/>
    </row>
    <row r="20" spans="1:3" ht="9.9499999999999993" customHeight="1">
      <c r="A20" s="6"/>
      <c r="C20" s="36"/>
    </row>
    <row r="21" spans="1:3" ht="15.75">
      <c r="A21" s="6" t="s">
        <v>0</v>
      </c>
      <c r="C21" s="37" t="s">
        <v>206</v>
      </c>
    </row>
    <row r="22" spans="1:3" ht="9.9499999999999993" customHeight="1">
      <c r="A22" s="6"/>
      <c r="C22" s="36"/>
    </row>
    <row r="23" spans="1:3" ht="15.75">
      <c r="A23" s="6" t="s">
        <v>1</v>
      </c>
      <c r="C23" s="6" t="s">
        <v>55</v>
      </c>
    </row>
    <row r="24" spans="1:3" ht="15.75">
      <c r="A24" s="6"/>
      <c r="C24" s="6" t="s">
        <v>56</v>
      </c>
    </row>
    <row r="25" spans="1:3" ht="9.9499999999999993" customHeight="1">
      <c r="A25" s="6"/>
      <c r="C25" s="36"/>
    </row>
    <row r="26" spans="1:3" ht="15.75">
      <c r="A26" s="6" t="s">
        <v>44</v>
      </c>
      <c r="C26" s="36">
        <v>41092</v>
      </c>
    </row>
    <row r="27" spans="1:3" ht="9.9499999999999993" customHeight="1">
      <c r="A27" s="6"/>
      <c r="C27" s="36"/>
    </row>
    <row r="28" spans="1:3" ht="15.75">
      <c r="A28" s="6" t="s">
        <v>2</v>
      </c>
      <c r="C28" s="6" t="s">
        <v>3</v>
      </c>
    </row>
    <row r="29" spans="1:3" ht="15.75">
      <c r="A29" s="6"/>
      <c r="B29" s="6"/>
      <c r="C29" s="6" t="s">
        <v>4</v>
      </c>
    </row>
    <row r="30" spans="1:3" ht="15.75">
      <c r="B30" s="6"/>
      <c r="C30" s="6" t="s">
        <v>5</v>
      </c>
    </row>
    <row r="31" spans="1:3" ht="15.75">
      <c r="B31" s="6"/>
      <c r="C31" s="6" t="s">
        <v>6</v>
      </c>
    </row>
    <row r="32" spans="1:3" ht="9.9499999999999993" customHeight="1">
      <c r="A32" s="6"/>
      <c r="C32" s="36"/>
    </row>
    <row r="33" spans="1:3" ht="9.9499999999999993" customHeight="1">
      <c r="A33" s="6"/>
      <c r="C33" s="36"/>
    </row>
    <row r="34" spans="1:3">
      <c r="A34" t="s">
        <v>7</v>
      </c>
    </row>
    <row r="35" spans="1:3">
      <c r="B35" t="s">
        <v>62</v>
      </c>
    </row>
    <row r="36" spans="1:3">
      <c r="B36" s="8" t="s">
        <v>66</v>
      </c>
    </row>
    <row r="37" spans="1:3">
      <c r="B37" t="s">
        <v>61</v>
      </c>
    </row>
    <row r="38" spans="1:3">
      <c r="A38" t="s">
        <v>8</v>
      </c>
      <c r="B38" t="s">
        <v>63</v>
      </c>
    </row>
    <row r="39" spans="1:3">
      <c r="A39" t="s">
        <v>9</v>
      </c>
      <c r="B39" t="s">
        <v>65</v>
      </c>
    </row>
    <row r="40" spans="1:3">
      <c r="A40" t="s">
        <v>10</v>
      </c>
      <c r="B40" s="117" t="s">
        <v>64</v>
      </c>
      <c r="C40" s="118"/>
    </row>
    <row r="42" spans="1:3">
      <c r="B42" s="51"/>
    </row>
  </sheetData>
  <mergeCells count="3">
    <mergeCell ref="B7:C7"/>
    <mergeCell ref="B3:C3"/>
    <mergeCell ref="B40:C40"/>
  </mergeCells>
  <phoneticPr fontId="0"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dimension ref="A1:J21"/>
  <sheetViews>
    <sheetView showGridLines="0" zoomScale="75" workbookViewId="0">
      <selection activeCell="A32" sqref="A1:A32"/>
    </sheetView>
  </sheetViews>
  <sheetFormatPr defaultRowHeight="12.75"/>
  <cols>
    <col min="1" max="1" width="91.28515625" style="15" customWidth="1"/>
    <col min="2" max="2" width="6.85546875" customWidth="1"/>
    <col min="3" max="3" width="39" customWidth="1"/>
  </cols>
  <sheetData>
    <row r="1" spans="1:10" s="20" customFormat="1" ht="54" customHeight="1">
      <c r="A1" s="18" t="s">
        <v>16</v>
      </c>
      <c r="B1" s="19"/>
      <c r="C1" s="19"/>
      <c r="D1" s="18"/>
      <c r="E1" s="18"/>
      <c r="F1" s="18"/>
      <c r="G1" s="6"/>
      <c r="H1" s="6"/>
      <c r="I1" s="6"/>
    </row>
    <row r="2" spans="1:10" s="20" customFormat="1" ht="23.25">
      <c r="A2" s="14" t="s">
        <v>17</v>
      </c>
      <c r="B2" s="13"/>
      <c r="C2" s="13"/>
      <c r="D2" s="14"/>
      <c r="E2" s="14"/>
      <c r="F2" s="14"/>
      <c r="G2" s="6"/>
      <c r="H2" s="6"/>
      <c r="I2" s="6"/>
    </row>
    <row r="3" spans="1:10" s="20" customFormat="1" ht="51" customHeight="1">
      <c r="A3" s="18" t="s">
        <v>4</v>
      </c>
      <c r="B3" s="19"/>
      <c r="C3" s="19"/>
      <c r="D3" s="18"/>
      <c r="E3" s="18"/>
      <c r="F3" s="17"/>
      <c r="G3" s="6"/>
      <c r="H3" s="6"/>
      <c r="I3" s="6"/>
    </row>
    <row r="4" spans="1:10" ht="23.25">
      <c r="A4" s="23" t="s">
        <v>18</v>
      </c>
      <c r="B4" s="24"/>
      <c r="C4" s="24"/>
      <c r="D4" s="23"/>
      <c r="E4" s="23"/>
      <c r="F4" s="14"/>
      <c r="G4" s="6"/>
      <c r="H4" s="6"/>
      <c r="I4" s="6"/>
    </row>
    <row r="5" spans="1:10" s="20" customFormat="1" ht="51" customHeight="1">
      <c r="A5" s="18" t="s">
        <v>19</v>
      </c>
      <c r="B5" s="19"/>
      <c r="C5" s="19"/>
      <c r="D5" s="18"/>
      <c r="E5" s="18"/>
      <c r="F5" s="17"/>
      <c r="G5" s="6"/>
      <c r="H5" s="6"/>
      <c r="I5" s="6"/>
    </row>
    <row r="6" spans="1:10" ht="30">
      <c r="A6" s="18" t="s">
        <v>207</v>
      </c>
      <c r="B6" s="19"/>
      <c r="C6" s="19"/>
      <c r="D6" s="18"/>
      <c r="E6" s="18"/>
      <c r="F6" s="14"/>
      <c r="G6" s="6"/>
      <c r="H6" s="6"/>
      <c r="I6" s="6"/>
    </row>
    <row r="7" spans="1:10" ht="23.25">
      <c r="B7" s="13"/>
      <c r="C7" s="13"/>
      <c r="D7" s="14"/>
      <c r="E7" s="14"/>
      <c r="F7" s="14"/>
      <c r="G7" s="6"/>
      <c r="H7" s="6"/>
      <c r="I7" s="6"/>
    </row>
    <row r="8" spans="1:10" ht="23.25">
      <c r="B8" s="6"/>
      <c r="C8" s="11"/>
      <c r="D8" s="14"/>
      <c r="E8" s="14"/>
      <c r="F8" s="14"/>
      <c r="G8" s="6"/>
      <c r="H8" s="6"/>
      <c r="I8" s="6"/>
    </row>
    <row r="9" spans="1:10" ht="30">
      <c r="A9" s="46" t="str">
        <f>+Instructions!C15</f>
        <v>TEXAS-NEW MEXICO POWER COMPANY</v>
      </c>
      <c r="B9" s="24"/>
      <c r="C9" s="24"/>
      <c r="D9" s="23"/>
      <c r="E9" s="23"/>
      <c r="F9" s="14"/>
      <c r="G9" s="6"/>
      <c r="H9" s="6"/>
      <c r="I9" s="6"/>
    </row>
    <row r="10" spans="1:10" ht="15.75">
      <c r="B10" s="8"/>
      <c r="C10" s="8"/>
      <c r="D10" s="6"/>
      <c r="E10" s="6"/>
      <c r="F10" s="6"/>
      <c r="G10" s="6"/>
      <c r="H10" s="6"/>
      <c r="I10" s="6"/>
      <c r="J10" s="8"/>
    </row>
    <row r="11" spans="1:10" ht="15.75">
      <c r="B11" s="8"/>
      <c r="C11" s="8"/>
      <c r="D11" s="20"/>
      <c r="E11" s="20"/>
      <c r="F11" s="6"/>
      <c r="G11" s="6"/>
      <c r="H11" s="6"/>
      <c r="I11" s="6"/>
    </row>
    <row r="12" spans="1:10" ht="18">
      <c r="A12" s="16"/>
      <c r="B12" s="6"/>
      <c r="C12" s="22"/>
      <c r="D12" s="6"/>
      <c r="E12" s="6"/>
      <c r="F12" s="6"/>
      <c r="G12" s="6"/>
      <c r="H12" s="6"/>
      <c r="I12" s="6"/>
    </row>
    <row r="13" spans="1:10" ht="15.75">
      <c r="A13" s="16"/>
      <c r="B13" s="6"/>
      <c r="C13" s="8"/>
      <c r="D13" s="6"/>
      <c r="E13" s="6"/>
      <c r="F13" s="6"/>
      <c r="G13" s="6"/>
      <c r="H13" s="6"/>
      <c r="I13" s="6"/>
    </row>
    <row r="14" spans="1:10" ht="18">
      <c r="A14" s="16"/>
      <c r="B14" s="6"/>
      <c r="C14" s="21"/>
      <c r="D14" s="6"/>
      <c r="E14" s="6"/>
      <c r="F14" s="6"/>
      <c r="G14" s="6"/>
      <c r="H14" s="6"/>
      <c r="I14" s="6"/>
    </row>
    <row r="15" spans="1:10" ht="18">
      <c r="A15" s="16"/>
      <c r="B15" s="6"/>
      <c r="C15" s="11"/>
      <c r="D15" s="6"/>
      <c r="E15" s="6"/>
      <c r="F15" s="6"/>
      <c r="G15" s="6"/>
      <c r="H15" s="6"/>
      <c r="I15" s="6"/>
    </row>
    <row r="16" spans="1:10" ht="16.5" thickBot="1">
      <c r="B16" s="8"/>
      <c r="C16" s="8"/>
      <c r="D16" s="6"/>
      <c r="E16" s="6"/>
      <c r="F16" s="6"/>
      <c r="G16" s="6"/>
      <c r="H16" s="6"/>
      <c r="I16" s="6"/>
    </row>
    <row r="17" spans="1:9" ht="30.75" thickBot="1">
      <c r="A17" s="114" t="s">
        <v>439</v>
      </c>
      <c r="B17" s="8"/>
      <c r="C17" s="8"/>
      <c r="D17" s="6"/>
      <c r="E17" s="6"/>
      <c r="F17" s="6"/>
      <c r="G17" s="6"/>
      <c r="H17" s="6"/>
      <c r="I17" s="6"/>
    </row>
    <row r="18" spans="1:9" ht="15.75">
      <c r="B18" s="8"/>
      <c r="C18" s="8"/>
      <c r="D18" s="6"/>
      <c r="E18" s="6"/>
      <c r="F18" s="6"/>
      <c r="G18" s="6"/>
      <c r="H18" s="6"/>
      <c r="I18" s="6"/>
    </row>
    <row r="19" spans="1:9" ht="15.75">
      <c r="B19" s="20"/>
      <c r="C19" s="20"/>
      <c r="D19" s="20"/>
      <c r="E19" s="20"/>
      <c r="F19" s="6"/>
      <c r="G19" s="6"/>
      <c r="H19" s="6"/>
      <c r="I19" s="6"/>
    </row>
    <row r="20" spans="1:9" ht="15.75">
      <c r="B20" s="20"/>
      <c r="C20" s="20"/>
      <c r="D20" s="20"/>
      <c r="E20" s="20"/>
      <c r="F20" s="6"/>
      <c r="G20" s="6"/>
      <c r="H20" s="6"/>
      <c r="I20" s="6"/>
    </row>
    <row r="21" spans="1:9">
      <c r="B21" s="20"/>
      <c r="C21" s="20"/>
      <c r="D21" s="20"/>
      <c r="E21" s="20"/>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dimension ref="A1:O17"/>
  <sheetViews>
    <sheetView showGridLines="0" zoomScaleNormal="100" workbookViewId="0">
      <selection activeCell="A32" sqref="A1:A32"/>
    </sheetView>
  </sheetViews>
  <sheetFormatPr defaultRowHeight="12.75"/>
  <cols>
    <col min="1" max="1" width="16.85546875" bestFit="1" customWidth="1"/>
    <col min="2" max="2" width="2.85546875" style="3" customWidth="1"/>
    <col min="3" max="15" width="8.28515625" customWidth="1"/>
  </cols>
  <sheetData>
    <row r="1" spans="1:15" ht="15.75">
      <c r="A1" s="6" t="str">
        <f>+Instructions!C15</f>
        <v>TEXAS-NEW MEXICO POWER COMPANY</v>
      </c>
    </row>
    <row r="2" spans="1:15" ht="15.75">
      <c r="A2" s="6"/>
    </row>
    <row r="4" spans="1:15" s="5" customFormat="1" ht="26.25" customHeight="1">
      <c r="A4" s="9" t="s">
        <v>35</v>
      </c>
      <c r="B4" s="4"/>
      <c r="C4" s="28" t="s">
        <v>20</v>
      </c>
      <c r="D4" s="28" t="s">
        <v>21</v>
      </c>
      <c r="E4" s="28" t="s">
        <v>22</v>
      </c>
      <c r="F4" s="28" t="s">
        <v>23</v>
      </c>
      <c r="G4" s="28" t="s">
        <v>24</v>
      </c>
      <c r="H4" s="28" t="s">
        <v>25</v>
      </c>
      <c r="I4" s="28" t="s">
        <v>26</v>
      </c>
      <c r="J4" s="28" t="s">
        <v>27</v>
      </c>
      <c r="K4" s="28" t="s">
        <v>28</v>
      </c>
      <c r="L4" s="28" t="s">
        <v>29</v>
      </c>
      <c r="M4" s="28" t="s">
        <v>30</v>
      </c>
      <c r="N4" s="28" t="s">
        <v>31</v>
      </c>
      <c r="O4" s="28" t="s">
        <v>32</v>
      </c>
    </row>
    <row r="5" spans="1:15">
      <c r="A5" s="10"/>
      <c r="B5" s="2"/>
    </row>
    <row r="6" spans="1:15">
      <c r="A6" s="29" t="s">
        <v>33</v>
      </c>
    </row>
    <row r="7" spans="1:15" ht="14.1" customHeight="1">
      <c r="A7" s="26">
        <v>2012</v>
      </c>
      <c r="C7" s="27">
        <f>SUM(D7:O7)</f>
        <v>0.80620000000000003</v>
      </c>
      <c r="D7" s="27">
        <v>4.8399999999999999E-2</v>
      </c>
      <c r="E7" s="27">
        <v>3.9E-2</v>
      </c>
      <c r="F7" s="27">
        <v>4.65E-2</v>
      </c>
      <c r="G7" s="27">
        <v>6.25E-2</v>
      </c>
      <c r="H7" s="27">
        <v>9.5500000000000002E-2</v>
      </c>
      <c r="I7" s="27">
        <v>6.4100000000000004E-2</v>
      </c>
      <c r="J7" s="27">
        <v>8.5900000000000004E-2</v>
      </c>
      <c r="K7" s="27">
        <v>7.1199999999999999E-2</v>
      </c>
      <c r="L7" s="27">
        <v>7.1800000000000003E-2</v>
      </c>
      <c r="M7" s="27">
        <v>7.0900000000000005E-2</v>
      </c>
      <c r="N7" s="27">
        <v>3.0200000000000001E-2</v>
      </c>
      <c r="O7" s="27">
        <v>0.1202</v>
      </c>
    </row>
    <row r="8" spans="1:15">
      <c r="A8" s="3"/>
    </row>
    <row r="9" spans="1:15">
      <c r="A9" s="29" t="s">
        <v>34</v>
      </c>
    </row>
    <row r="10" spans="1:15" ht="14.1" customHeight="1">
      <c r="A10" s="26">
        <v>2012</v>
      </c>
      <c r="C10" s="27">
        <f>SUM(D10:O10)</f>
        <v>5.5000000000000005E-3</v>
      </c>
      <c r="D10" s="27">
        <v>2.0000000000000001E-4</v>
      </c>
      <c r="E10" s="27">
        <v>2.0000000000000001E-4</v>
      </c>
      <c r="F10" s="27">
        <v>1E-4</v>
      </c>
      <c r="G10" s="27">
        <v>4.0000000000000002E-4</v>
      </c>
      <c r="H10" s="27">
        <v>2.9999999999999997E-4</v>
      </c>
      <c r="I10" s="27">
        <v>1.1000000000000001E-3</v>
      </c>
      <c r="J10" s="27">
        <v>2.0000000000000001E-4</v>
      </c>
      <c r="K10" s="27">
        <v>2.9999999999999997E-4</v>
      </c>
      <c r="L10" s="27">
        <v>0</v>
      </c>
      <c r="M10" s="27">
        <v>2.5999999999999999E-3</v>
      </c>
      <c r="N10" s="27">
        <v>0</v>
      </c>
      <c r="O10" s="27">
        <v>1E-4</v>
      </c>
    </row>
    <row r="11" spans="1:15">
      <c r="A11" s="3"/>
    </row>
    <row r="12" spans="1:15">
      <c r="A12" s="30" t="s">
        <v>11</v>
      </c>
    </row>
    <row r="13" spans="1:15" ht="14.1" customHeight="1">
      <c r="A13" s="26">
        <v>2012</v>
      </c>
      <c r="C13" s="27">
        <f>SUM(D13:O13)</f>
        <v>0.53700000000000003</v>
      </c>
      <c r="D13" s="27">
        <v>7.0000000000000001E-3</v>
      </c>
      <c r="E13" s="27">
        <v>2.5999999999999999E-2</v>
      </c>
      <c r="F13" s="27">
        <v>0</v>
      </c>
      <c r="G13" s="27">
        <v>5.2999999999999999E-2</v>
      </c>
      <c r="H13" s="27">
        <v>6.8000000000000005E-2</v>
      </c>
      <c r="I13" s="27">
        <v>6.9000000000000006E-2</v>
      </c>
      <c r="J13" s="27">
        <v>0.05</v>
      </c>
      <c r="K13" s="27">
        <v>8.1000000000000003E-2</v>
      </c>
      <c r="L13" s="27">
        <v>0</v>
      </c>
      <c r="M13" s="27">
        <v>0.03</v>
      </c>
      <c r="N13" s="27">
        <v>3.5999999999999997E-2</v>
      </c>
      <c r="O13" s="27">
        <v>0.11700000000000001</v>
      </c>
    </row>
    <row r="14" spans="1:15">
      <c r="A14" s="3"/>
      <c r="B14"/>
    </row>
    <row r="15" spans="1:15">
      <c r="A15" s="30" t="s">
        <v>12</v>
      </c>
    </row>
    <row r="16" spans="1:15" ht="14.1" customHeight="1">
      <c r="A16" s="26">
        <v>2012</v>
      </c>
      <c r="C16" s="27">
        <f>SUM(D16:O16)</f>
        <v>0</v>
      </c>
      <c r="D16" s="27">
        <v>0</v>
      </c>
      <c r="E16" s="27">
        <v>0</v>
      </c>
      <c r="F16" s="27">
        <v>0</v>
      </c>
      <c r="G16" s="27">
        <v>0</v>
      </c>
      <c r="H16" s="27">
        <v>0</v>
      </c>
      <c r="I16" s="27">
        <v>0</v>
      </c>
      <c r="J16" s="27">
        <v>0</v>
      </c>
      <c r="K16" s="27">
        <v>0</v>
      </c>
      <c r="L16" s="27">
        <v>0</v>
      </c>
      <c r="M16" s="27">
        <v>0</v>
      </c>
      <c r="N16" s="27">
        <v>0</v>
      </c>
      <c r="O16" s="27">
        <v>0</v>
      </c>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dimension ref="A1:O17"/>
  <sheetViews>
    <sheetView showGridLines="0" zoomScaleNormal="100" workbookViewId="0">
      <selection activeCell="A32" sqref="A1:A32"/>
    </sheetView>
  </sheetViews>
  <sheetFormatPr defaultRowHeight="12.75"/>
  <cols>
    <col min="1" max="1" width="16.85546875" bestFit="1" customWidth="1"/>
    <col min="2" max="2" width="2.85546875" style="3" customWidth="1"/>
    <col min="3" max="15" width="8.28515625" customWidth="1"/>
  </cols>
  <sheetData>
    <row r="1" spans="1:15" ht="15.75">
      <c r="A1" s="6" t="str">
        <f>+Instructions!C15</f>
        <v>TEXAS-NEW MEXICO POWER COMPANY</v>
      </c>
    </row>
    <row r="2" spans="1:15" ht="15.75">
      <c r="A2" s="6"/>
    </row>
    <row r="4" spans="1:15" s="5" customFormat="1" ht="26.25" customHeight="1">
      <c r="A4" s="25" t="s">
        <v>36</v>
      </c>
      <c r="B4" s="4"/>
      <c r="C4" s="28" t="s">
        <v>20</v>
      </c>
      <c r="D4" s="28" t="s">
        <v>21</v>
      </c>
      <c r="E4" s="28" t="s">
        <v>22</v>
      </c>
      <c r="F4" s="28" t="s">
        <v>23</v>
      </c>
      <c r="G4" s="28" t="s">
        <v>24</v>
      </c>
      <c r="H4" s="28" t="s">
        <v>25</v>
      </c>
      <c r="I4" s="28" t="s">
        <v>26</v>
      </c>
      <c r="J4" s="28" t="s">
        <v>27</v>
      </c>
      <c r="K4" s="28" t="s">
        <v>28</v>
      </c>
      <c r="L4" s="28" t="s">
        <v>29</v>
      </c>
      <c r="M4" s="28" t="s">
        <v>30</v>
      </c>
      <c r="N4" s="28" t="s">
        <v>31</v>
      </c>
      <c r="O4" s="28" t="s">
        <v>32</v>
      </c>
    </row>
    <row r="5" spans="1:15">
      <c r="A5" s="10"/>
      <c r="B5" s="2"/>
    </row>
    <row r="6" spans="1:15">
      <c r="A6" s="29" t="s">
        <v>33</v>
      </c>
    </row>
    <row r="7" spans="1:15" ht="14.1" customHeight="1">
      <c r="A7" s="26">
        <v>2012</v>
      </c>
      <c r="C7" s="27">
        <f>SUM(D7:O7)</f>
        <v>67.08959999999999</v>
      </c>
      <c r="D7" s="27">
        <v>4.3647999999999998</v>
      </c>
      <c r="E7" s="27">
        <v>2.3220999999999998</v>
      </c>
      <c r="F7" s="27">
        <v>3.7694999999999999</v>
      </c>
      <c r="G7" s="27">
        <v>4.8277000000000001</v>
      </c>
      <c r="H7" s="27">
        <v>12.307700000000001</v>
      </c>
      <c r="I7" s="27">
        <v>5.8644999999999996</v>
      </c>
      <c r="J7" s="27">
        <v>6.8981000000000003</v>
      </c>
      <c r="K7" s="27">
        <v>6.4009999999999998</v>
      </c>
      <c r="L7" s="27">
        <v>6.1562999999999999</v>
      </c>
      <c r="M7" s="27">
        <v>4.7366999999999999</v>
      </c>
      <c r="N7" s="27">
        <v>1.7407999999999999</v>
      </c>
      <c r="O7" s="27">
        <v>7.7004000000000001</v>
      </c>
    </row>
    <row r="8" spans="1:15">
      <c r="A8" s="3"/>
    </row>
    <row r="9" spans="1:15">
      <c r="A9" s="29" t="s">
        <v>34</v>
      </c>
    </row>
    <row r="10" spans="1:15" ht="14.1" customHeight="1">
      <c r="A10" s="26">
        <v>2012</v>
      </c>
      <c r="C10" s="27">
        <f>SUM(D10:O10)</f>
        <v>0.35259999999999997</v>
      </c>
      <c r="D10" s="27">
        <v>1.41E-2</v>
      </c>
      <c r="E10" s="27">
        <v>1.37E-2</v>
      </c>
      <c r="F10" s="27">
        <v>9.4000000000000004E-3</v>
      </c>
      <c r="G10" s="27">
        <v>2.7300000000000001E-2</v>
      </c>
      <c r="H10" s="27">
        <v>3.7400000000000003E-2</v>
      </c>
      <c r="I10" s="27">
        <v>4.58E-2</v>
      </c>
      <c r="J10" s="27">
        <v>2.1000000000000001E-2</v>
      </c>
      <c r="K10" s="27">
        <v>7.4300000000000005E-2</v>
      </c>
      <c r="L10" s="27">
        <v>4.1000000000000003E-3</v>
      </c>
      <c r="M10" s="27">
        <v>8.7599999999999997E-2</v>
      </c>
      <c r="N10" s="27">
        <v>7.1999999999999998E-3</v>
      </c>
      <c r="O10" s="27">
        <v>1.0699999999999999E-2</v>
      </c>
    </row>
    <row r="11" spans="1:15">
      <c r="A11" s="3"/>
    </row>
    <row r="12" spans="1:15">
      <c r="A12" s="30" t="s">
        <v>11</v>
      </c>
    </row>
    <row r="13" spans="1:15" ht="14.1" customHeight="1">
      <c r="A13" s="26">
        <v>2012</v>
      </c>
      <c r="C13" s="27">
        <f>SUM(D13:O13)</f>
        <v>33.285000000000004</v>
      </c>
      <c r="D13" s="27">
        <v>0.996</v>
      </c>
      <c r="E13" s="27">
        <v>0.184</v>
      </c>
      <c r="F13" s="27">
        <v>0</v>
      </c>
      <c r="G13" s="27">
        <v>1.996</v>
      </c>
      <c r="H13" s="27">
        <v>1.712</v>
      </c>
      <c r="I13" s="27">
        <v>11.218999999999999</v>
      </c>
      <c r="J13" s="27">
        <v>2.6320000000000001</v>
      </c>
      <c r="K13" s="27">
        <v>5.657</v>
      </c>
      <c r="L13" s="27">
        <v>0</v>
      </c>
      <c r="M13" s="27">
        <v>3.5859999999999999</v>
      </c>
      <c r="N13" s="27">
        <v>1.1639999999999999</v>
      </c>
      <c r="O13" s="27">
        <v>4.1390000000000002</v>
      </c>
    </row>
    <row r="14" spans="1:15">
      <c r="A14" s="3"/>
      <c r="B14"/>
    </row>
    <row r="15" spans="1:15">
      <c r="A15" s="30" t="s">
        <v>12</v>
      </c>
    </row>
    <row r="16" spans="1:15" ht="14.1" customHeight="1">
      <c r="A16" s="26">
        <v>2012</v>
      </c>
      <c r="C16" s="27">
        <f>SUM(D16:O16)</f>
        <v>0</v>
      </c>
      <c r="D16" s="27">
        <v>0</v>
      </c>
      <c r="E16" s="27">
        <v>0</v>
      </c>
      <c r="F16" s="27">
        <v>0</v>
      </c>
      <c r="G16" s="27">
        <v>0</v>
      </c>
      <c r="H16" s="27">
        <v>0</v>
      </c>
      <c r="I16" s="27">
        <v>0</v>
      </c>
      <c r="J16" s="27">
        <v>0</v>
      </c>
      <c r="K16" s="27">
        <v>0</v>
      </c>
      <c r="L16" s="27">
        <v>0</v>
      </c>
      <c r="M16" s="27">
        <v>0</v>
      </c>
      <c r="N16" s="27">
        <v>0</v>
      </c>
      <c r="O16" s="27">
        <v>0</v>
      </c>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dimension ref="A1:J293"/>
  <sheetViews>
    <sheetView showGridLines="0" zoomScaleNormal="100" workbookViewId="0">
      <selection activeCell="A32" sqref="A1:A32"/>
    </sheetView>
  </sheetViews>
  <sheetFormatPr defaultRowHeight="12.75"/>
  <cols>
    <col min="1" max="1" width="12.7109375" customWidth="1"/>
    <col min="2" max="2" width="12.7109375" style="52" customWidth="1"/>
    <col min="3" max="3" width="28.7109375" style="8" customWidth="1"/>
    <col min="4" max="4" width="13.7109375" style="8" customWidth="1"/>
    <col min="5" max="6" width="12.7109375" style="49" customWidth="1"/>
    <col min="7" max="7" width="7.7109375" style="99" customWidth="1"/>
    <col min="8" max="8" width="28.7109375" style="8" bestFit="1" customWidth="1"/>
    <col min="9" max="9" width="7.7109375" style="105" customWidth="1"/>
    <col min="11" max="11" width="9.140625" customWidth="1"/>
  </cols>
  <sheetData>
    <row r="1" spans="1:10" ht="15" customHeight="1">
      <c r="A1" s="12" t="s">
        <v>59</v>
      </c>
      <c r="C1" s="7"/>
    </row>
    <row r="2" spans="1:10" ht="15" customHeight="1">
      <c r="A2" s="12" t="s">
        <v>48</v>
      </c>
      <c r="C2" s="39"/>
      <c r="D2" s="40"/>
      <c r="E2" s="50"/>
      <c r="F2" s="38" t="s">
        <v>47</v>
      </c>
      <c r="G2" s="100"/>
    </row>
    <row r="3" spans="1:10" ht="15" customHeight="1">
      <c r="A3" t="s">
        <v>67</v>
      </c>
      <c r="C3" s="39"/>
      <c r="D3" s="40"/>
      <c r="E3" s="50"/>
      <c r="F3" s="47">
        <f>+Instructions!C18</f>
        <v>287</v>
      </c>
      <c r="G3" s="97"/>
    </row>
    <row r="4" spans="1:10" ht="15" customHeight="1">
      <c r="A4" t="s">
        <v>49</v>
      </c>
    </row>
    <row r="5" spans="1:10" ht="15.95" customHeight="1" thickBot="1">
      <c r="A5" s="6" t="str">
        <f>+Instructions!C15</f>
        <v>TEXAS-NEW MEXICO POWER COMPANY</v>
      </c>
    </row>
    <row r="6" spans="1:10" ht="27" customHeight="1" thickBot="1">
      <c r="A6" s="98" t="s">
        <v>211</v>
      </c>
      <c r="B6" s="61" t="s">
        <v>427</v>
      </c>
      <c r="C6" s="62" t="s">
        <v>45</v>
      </c>
      <c r="D6" s="63" t="s">
        <v>46</v>
      </c>
      <c r="E6" s="62" t="s">
        <v>60</v>
      </c>
      <c r="F6" s="106" t="s">
        <v>212</v>
      </c>
      <c r="G6" s="103"/>
    </row>
    <row r="7" spans="1:10" ht="13.5" customHeight="1">
      <c r="A7" s="59">
        <v>1</v>
      </c>
      <c r="B7" s="107">
        <v>75</v>
      </c>
      <c r="C7" s="60" t="s">
        <v>172</v>
      </c>
      <c r="D7" s="60" t="s">
        <v>276</v>
      </c>
      <c r="E7" s="65">
        <v>505</v>
      </c>
      <c r="F7" s="71">
        <v>5.8494999999999999</v>
      </c>
      <c r="G7" s="101"/>
      <c r="H7" s="49"/>
    </row>
    <row r="8" spans="1:10" ht="12.75" customHeight="1">
      <c r="A8" s="54">
        <v>2</v>
      </c>
      <c r="B8" s="54">
        <v>78</v>
      </c>
      <c r="C8" s="56" t="s">
        <v>183</v>
      </c>
      <c r="D8" s="55" t="s">
        <v>278</v>
      </c>
      <c r="E8" s="66">
        <v>1555</v>
      </c>
      <c r="F8" s="70">
        <v>5.7054</v>
      </c>
      <c r="G8" s="101"/>
      <c r="J8" s="95"/>
    </row>
    <row r="9" spans="1:10" ht="12.75" customHeight="1">
      <c r="A9" s="54">
        <v>3</v>
      </c>
      <c r="B9" s="54">
        <v>44</v>
      </c>
      <c r="C9" s="55" t="s">
        <v>77</v>
      </c>
      <c r="D9" s="55" t="s">
        <v>251</v>
      </c>
      <c r="E9" s="68">
        <v>1733</v>
      </c>
      <c r="F9" s="70">
        <v>4.2295999999999996</v>
      </c>
      <c r="G9" s="101"/>
      <c r="J9" s="95"/>
    </row>
    <row r="10" spans="1:10" ht="12.75" customHeight="1">
      <c r="A10" s="54">
        <v>4</v>
      </c>
      <c r="B10" s="54">
        <v>189</v>
      </c>
      <c r="C10" s="56" t="s">
        <v>151</v>
      </c>
      <c r="D10" s="55" t="s">
        <v>357</v>
      </c>
      <c r="E10" s="66">
        <v>441</v>
      </c>
      <c r="F10" s="70">
        <v>4.1417999999999999</v>
      </c>
      <c r="G10" s="101"/>
    </row>
    <row r="11" spans="1:10" ht="12.75" customHeight="1">
      <c r="A11" s="54">
        <v>5</v>
      </c>
      <c r="B11" s="54">
        <v>57</v>
      </c>
      <c r="C11" s="55" t="s">
        <v>157</v>
      </c>
      <c r="D11" s="55" t="s">
        <v>96</v>
      </c>
      <c r="E11" s="66">
        <v>129</v>
      </c>
      <c r="F11" s="70">
        <v>3.9224000000000001</v>
      </c>
      <c r="G11" s="101"/>
    </row>
    <row r="12" spans="1:10" ht="12.75" customHeight="1">
      <c r="A12" s="54">
        <v>6</v>
      </c>
      <c r="B12" s="54">
        <v>39</v>
      </c>
      <c r="C12" s="55" t="s">
        <v>108</v>
      </c>
      <c r="D12" s="55" t="s">
        <v>246</v>
      </c>
      <c r="E12" s="66">
        <v>903</v>
      </c>
      <c r="F12" s="70">
        <v>3.7717999999999998</v>
      </c>
      <c r="G12" s="101"/>
    </row>
    <row r="13" spans="1:10" ht="12.75" customHeight="1">
      <c r="A13" s="54">
        <v>7</v>
      </c>
      <c r="B13" s="54">
        <v>7</v>
      </c>
      <c r="C13" s="56" t="s">
        <v>410</v>
      </c>
      <c r="D13" s="55" t="s">
        <v>220</v>
      </c>
      <c r="E13" s="66">
        <v>1706</v>
      </c>
      <c r="F13" s="70">
        <v>3.6991999999999998</v>
      </c>
      <c r="G13" s="101"/>
      <c r="J13" s="95"/>
    </row>
    <row r="14" spans="1:10" ht="12.75" customHeight="1">
      <c r="A14" s="54">
        <v>8</v>
      </c>
      <c r="B14" s="54">
        <v>103</v>
      </c>
      <c r="C14" s="55" t="s">
        <v>149</v>
      </c>
      <c r="D14" s="55" t="s">
        <v>298</v>
      </c>
      <c r="E14" s="66">
        <v>2043</v>
      </c>
      <c r="F14" s="70">
        <v>3.5226999999999999</v>
      </c>
      <c r="G14" s="101"/>
      <c r="J14" s="95"/>
    </row>
    <row r="15" spans="1:10" ht="12.75" customHeight="1">
      <c r="A15" s="54">
        <v>9</v>
      </c>
      <c r="B15" s="54">
        <v>59</v>
      </c>
      <c r="C15" s="55" t="s">
        <v>90</v>
      </c>
      <c r="D15" s="55" t="s">
        <v>264</v>
      </c>
      <c r="E15" s="68">
        <v>1526</v>
      </c>
      <c r="F15" s="70">
        <v>3.1631</v>
      </c>
      <c r="G15" s="101"/>
      <c r="J15" s="95"/>
    </row>
    <row r="16" spans="1:10" ht="12.75" customHeight="1">
      <c r="A16" s="54">
        <v>10</v>
      </c>
      <c r="B16" s="54">
        <v>74</v>
      </c>
      <c r="C16" s="55" t="s">
        <v>187</v>
      </c>
      <c r="D16" s="55" t="s">
        <v>275</v>
      </c>
      <c r="E16" s="66">
        <v>754</v>
      </c>
      <c r="F16" s="70">
        <v>3.0834999999999999</v>
      </c>
      <c r="G16" s="101"/>
    </row>
    <row r="17" spans="1:10" ht="12.75" customHeight="1">
      <c r="A17" s="54">
        <v>11</v>
      </c>
      <c r="B17" s="54">
        <v>52</v>
      </c>
      <c r="C17" s="56" t="s">
        <v>428</v>
      </c>
      <c r="D17" s="55" t="s">
        <v>259</v>
      </c>
      <c r="E17" s="66">
        <v>1852</v>
      </c>
      <c r="F17" s="70">
        <v>3.0021</v>
      </c>
      <c r="G17" s="101"/>
      <c r="J17" s="95"/>
    </row>
    <row r="18" spans="1:10" ht="12.75" customHeight="1">
      <c r="A18" s="54">
        <v>12</v>
      </c>
      <c r="B18" s="54">
        <v>182</v>
      </c>
      <c r="C18" s="56" t="s">
        <v>156</v>
      </c>
      <c r="D18" s="55" t="s">
        <v>78</v>
      </c>
      <c r="E18" s="66">
        <v>183</v>
      </c>
      <c r="F18" s="70">
        <v>2.8359999999999999</v>
      </c>
      <c r="G18" s="101"/>
    </row>
    <row r="19" spans="1:10" ht="12.75" customHeight="1">
      <c r="A19" s="72">
        <v>13</v>
      </c>
      <c r="B19" s="72">
        <v>4</v>
      </c>
      <c r="C19" s="73" t="s">
        <v>411</v>
      </c>
      <c r="D19" s="73" t="s">
        <v>217</v>
      </c>
      <c r="E19" s="68">
        <v>1350</v>
      </c>
      <c r="F19" s="69">
        <v>2.6377000000000002</v>
      </c>
      <c r="G19" s="101"/>
      <c r="J19" s="95"/>
    </row>
    <row r="20" spans="1:10" ht="12.75" customHeight="1">
      <c r="A20" s="72">
        <v>14</v>
      </c>
      <c r="B20" s="72">
        <v>88</v>
      </c>
      <c r="C20" s="73" t="s">
        <v>156</v>
      </c>
      <c r="D20" s="73" t="s">
        <v>81</v>
      </c>
      <c r="E20" s="68">
        <v>85</v>
      </c>
      <c r="F20" s="69">
        <v>2.5764</v>
      </c>
      <c r="G20" s="101"/>
    </row>
    <row r="21" spans="1:10" ht="12.75" customHeight="1">
      <c r="A21" s="72">
        <v>15</v>
      </c>
      <c r="B21" s="72">
        <v>86</v>
      </c>
      <c r="C21" s="73" t="s">
        <v>149</v>
      </c>
      <c r="D21" s="73" t="s">
        <v>286</v>
      </c>
      <c r="E21" s="68">
        <v>1978</v>
      </c>
      <c r="F21" s="69">
        <v>2.4443000000000001</v>
      </c>
      <c r="G21" s="101"/>
      <c r="J21" s="95"/>
    </row>
    <row r="22" spans="1:10" ht="12.75" customHeight="1">
      <c r="A22" s="72">
        <v>16</v>
      </c>
      <c r="B22" s="72">
        <v>289</v>
      </c>
      <c r="C22" s="73" t="s">
        <v>200</v>
      </c>
      <c r="D22" s="73" t="s">
        <v>80</v>
      </c>
      <c r="E22" s="68">
        <v>85</v>
      </c>
      <c r="F22" s="69">
        <v>2.4352</v>
      </c>
      <c r="G22" s="101"/>
    </row>
    <row r="23" spans="1:10" ht="12.75" customHeight="1">
      <c r="A23" s="72">
        <v>17</v>
      </c>
      <c r="B23" s="72">
        <v>102</v>
      </c>
      <c r="C23" s="73" t="s">
        <v>164</v>
      </c>
      <c r="D23" s="73" t="s">
        <v>297</v>
      </c>
      <c r="E23" s="68">
        <v>485</v>
      </c>
      <c r="F23" s="69">
        <v>2.4123000000000001</v>
      </c>
      <c r="G23" s="101"/>
    </row>
    <row r="24" spans="1:10" ht="12.75" customHeight="1">
      <c r="A24" s="72">
        <v>18</v>
      </c>
      <c r="B24" s="72">
        <v>38</v>
      </c>
      <c r="C24" s="73" t="s">
        <v>149</v>
      </c>
      <c r="D24" s="73" t="s">
        <v>245</v>
      </c>
      <c r="E24" s="68">
        <v>1974</v>
      </c>
      <c r="F24" s="69">
        <v>2.3946000000000001</v>
      </c>
      <c r="G24" s="101"/>
      <c r="J24" s="95"/>
    </row>
    <row r="25" spans="1:10" ht="12.75" customHeight="1">
      <c r="A25" s="72">
        <v>19</v>
      </c>
      <c r="B25" s="72">
        <v>53</v>
      </c>
      <c r="C25" s="73" t="s">
        <v>110</v>
      </c>
      <c r="D25" s="73" t="s">
        <v>260</v>
      </c>
      <c r="E25" s="68">
        <v>645</v>
      </c>
      <c r="F25" s="69">
        <v>2.3843999999999999</v>
      </c>
      <c r="G25" s="101"/>
    </row>
    <row r="26" spans="1:10" ht="12.75" customHeight="1">
      <c r="A26" s="72">
        <v>20</v>
      </c>
      <c r="B26" s="72">
        <v>115</v>
      </c>
      <c r="C26" s="73" t="s">
        <v>149</v>
      </c>
      <c r="D26" s="73" t="s">
        <v>306</v>
      </c>
      <c r="E26" s="68">
        <v>711</v>
      </c>
      <c r="F26" s="69">
        <v>2.3052000000000001</v>
      </c>
      <c r="G26" s="101"/>
    </row>
    <row r="27" spans="1:10" ht="12.75" customHeight="1">
      <c r="A27" s="72">
        <v>21</v>
      </c>
      <c r="B27" s="72">
        <v>203</v>
      </c>
      <c r="C27" s="73" t="s">
        <v>192</v>
      </c>
      <c r="D27" s="73" t="s">
        <v>365</v>
      </c>
      <c r="E27" s="68">
        <v>510</v>
      </c>
      <c r="F27" s="69">
        <v>2.2665999999999999</v>
      </c>
      <c r="G27" s="101"/>
    </row>
    <row r="28" spans="1:10" ht="12.75" customHeight="1">
      <c r="A28" s="72">
        <v>22</v>
      </c>
      <c r="B28" s="72">
        <v>65</v>
      </c>
      <c r="C28" s="73" t="s">
        <v>156</v>
      </c>
      <c r="D28" s="73" t="s">
        <v>145</v>
      </c>
      <c r="E28" s="68">
        <v>30</v>
      </c>
      <c r="F28" s="69">
        <v>2.2332999999999998</v>
      </c>
      <c r="G28" s="101"/>
    </row>
    <row r="29" spans="1:10" ht="12.75" customHeight="1">
      <c r="A29" s="72">
        <v>23</v>
      </c>
      <c r="B29" s="72">
        <v>71</v>
      </c>
      <c r="C29" s="73" t="s">
        <v>169</v>
      </c>
      <c r="D29" s="73" t="s">
        <v>272</v>
      </c>
      <c r="E29" s="68">
        <v>1807</v>
      </c>
      <c r="F29" s="69">
        <v>2.1581999999999999</v>
      </c>
      <c r="G29" s="101"/>
      <c r="J29" s="95"/>
    </row>
    <row r="30" spans="1:10" ht="12.75" customHeight="1">
      <c r="A30" s="54">
        <v>24</v>
      </c>
      <c r="B30" s="54">
        <v>30</v>
      </c>
      <c r="C30" s="55" t="s">
        <v>202</v>
      </c>
      <c r="D30" s="55" t="s">
        <v>239</v>
      </c>
      <c r="E30" s="66">
        <v>841</v>
      </c>
      <c r="F30" s="70">
        <v>2.1116999999999999</v>
      </c>
      <c r="G30" s="101"/>
    </row>
    <row r="31" spans="1:10" ht="12.75" customHeight="1">
      <c r="A31" s="54">
        <v>25</v>
      </c>
      <c r="B31" s="54">
        <v>244</v>
      </c>
      <c r="C31" s="56" t="s">
        <v>428</v>
      </c>
      <c r="D31" s="55" t="s">
        <v>385</v>
      </c>
      <c r="E31" s="66">
        <v>3534</v>
      </c>
      <c r="F31" s="70">
        <v>2.0760999999999998</v>
      </c>
      <c r="G31" s="101"/>
      <c r="J31" s="95"/>
    </row>
    <row r="32" spans="1:10" ht="12.75" customHeight="1">
      <c r="A32" s="54">
        <v>26</v>
      </c>
      <c r="B32" s="54">
        <v>20</v>
      </c>
      <c r="C32" s="55" t="s">
        <v>171</v>
      </c>
      <c r="D32" s="55" t="s">
        <v>229</v>
      </c>
      <c r="E32" s="66">
        <v>353</v>
      </c>
      <c r="F32" s="70">
        <v>2.0735999999999999</v>
      </c>
      <c r="G32" s="101"/>
    </row>
    <row r="33" spans="1:10" ht="12.75" customHeight="1">
      <c r="A33" s="54">
        <v>27</v>
      </c>
      <c r="B33" s="54">
        <v>40</v>
      </c>
      <c r="C33" s="55" t="s">
        <v>107</v>
      </c>
      <c r="D33" s="55" t="s">
        <v>247</v>
      </c>
      <c r="E33" s="66">
        <v>286</v>
      </c>
      <c r="F33" s="70">
        <v>2.0278999999999998</v>
      </c>
      <c r="G33" s="101"/>
    </row>
    <row r="34" spans="1:10" ht="12.75" customHeight="1">
      <c r="A34" s="54">
        <v>28</v>
      </c>
      <c r="B34" s="54">
        <v>14</v>
      </c>
      <c r="C34" s="55" t="s">
        <v>173</v>
      </c>
      <c r="D34" s="55" t="s">
        <v>226</v>
      </c>
      <c r="E34" s="66">
        <v>364</v>
      </c>
      <c r="F34" s="70">
        <v>1.9806999999999999</v>
      </c>
      <c r="G34" s="101"/>
    </row>
    <row r="35" spans="1:10" ht="12.75" customHeight="1">
      <c r="A35" s="54">
        <v>29</v>
      </c>
      <c r="B35" s="54">
        <v>92</v>
      </c>
      <c r="C35" s="55" t="s">
        <v>172</v>
      </c>
      <c r="D35" s="55" t="s">
        <v>290</v>
      </c>
      <c r="E35" s="66">
        <v>496</v>
      </c>
      <c r="F35" s="70">
        <v>1.9314</v>
      </c>
      <c r="G35" s="101"/>
    </row>
    <row r="36" spans="1:10" ht="12.75" customHeight="1">
      <c r="A36" s="54">
        <v>30</v>
      </c>
      <c r="B36" s="54">
        <v>263</v>
      </c>
      <c r="C36" s="56" t="s">
        <v>178</v>
      </c>
      <c r="D36" s="55" t="s">
        <v>397</v>
      </c>
      <c r="E36" s="66">
        <v>635</v>
      </c>
      <c r="F36" s="70">
        <v>1.8313999999999999</v>
      </c>
      <c r="G36" s="101"/>
    </row>
    <row r="37" spans="1:10" ht="12.75" customHeight="1">
      <c r="A37" s="54">
        <v>31</v>
      </c>
      <c r="B37" s="54">
        <v>83</v>
      </c>
      <c r="C37" s="55" t="s">
        <v>159</v>
      </c>
      <c r="D37" s="55" t="s">
        <v>283</v>
      </c>
      <c r="E37" s="66">
        <v>1070</v>
      </c>
      <c r="F37" s="70">
        <v>1.77</v>
      </c>
      <c r="G37" s="101"/>
      <c r="J37" s="95"/>
    </row>
    <row r="38" spans="1:10" ht="12.75" customHeight="1">
      <c r="A38" s="54">
        <v>32</v>
      </c>
      <c r="B38" s="54">
        <v>167</v>
      </c>
      <c r="C38" s="56" t="s">
        <v>169</v>
      </c>
      <c r="D38" s="55" t="s">
        <v>342</v>
      </c>
      <c r="E38" s="66">
        <v>2122</v>
      </c>
      <c r="F38" s="70">
        <v>1.671</v>
      </c>
      <c r="G38" s="101"/>
      <c r="J38" s="95"/>
    </row>
    <row r="39" spans="1:10" ht="12.75" customHeight="1">
      <c r="A39" s="54">
        <v>33</v>
      </c>
      <c r="B39" s="54">
        <v>144</v>
      </c>
      <c r="C39" s="55" t="s">
        <v>182</v>
      </c>
      <c r="D39" s="55" t="s">
        <v>100</v>
      </c>
      <c r="E39" s="66">
        <v>104</v>
      </c>
      <c r="F39" s="70">
        <v>1.6153</v>
      </c>
      <c r="G39" s="101"/>
    </row>
    <row r="40" spans="1:10" ht="12.75" customHeight="1">
      <c r="A40" s="54">
        <v>34</v>
      </c>
      <c r="B40" s="54">
        <v>116</v>
      </c>
      <c r="C40" s="55" t="s">
        <v>184</v>
      </c>
      <c r="D40" s="55" t="s">
        <v>307</v>
      </c>
      <c r="E40" s="66">
        <v>155</v>
      </c>
      <c r="F40" s="70">
        <v>1.6064000000000001</v>
      </c>
      <c r="G40" s="101"/>
    </row>
    <row r="41" spans="1:10" ht="12.75" customHeight="1">
      <c r="A41" s="54">
        <v>35</v>
      </c>
      <c r="B41" s="54">
        <v>10</v>
      </c>
      <c r="C41" s="55" t="s">
        <v>189</v>
      </c>
      <c r="D41" s="55" t="s">
        <v>222</v>
      </c>
      <c r="E41" s="66">
        <v>150</v>
      </c>
      <c r="F41" s="70">
        <v>1.58</v>
      </c>
      <c r="G41" s="101"/>
    </row>
    <row r="42" spans="1:10" ht="12.75" customHeight="1">
      <c r="A42" s="54">
        <v>36</v>
      </c>
      <c r="B42" s="54">
        <v>213</v>
      </c>
      <c r="C42" s="55" t="s">
        <v>176</v>
      </c>
      <c r="D42" s="55" t="s">
        <v>371</v>
      </c>
      <c r="E42" s="66">
        <v>350</v>
      </c>
      <c r="F42" s="70">
        <v>1.5657000000000001</v>
      </c>
      <c r="G42" s="101"/>
    </row>
    <row r="43" spans="1:10" ht="12.75" customHeight="1">
      <c r="A43" s="54">
        <v>37</v>
      </c>
      <c r="B43" s="54">
        <v>50</v>
      </c>
      <c r="C43" s="55" t="s">
        <v>84</v>
      </c>
      <c r="D43" s="55" t="s">
        <v>257</v>
      </c>
      <c r="E43" s="66">
        <v>1427</v>
      </c>
      <c r="F43" s="70">
        <v>1.5353000000000001</v>
      </c>
      <c r="G43" s="101"/>
      <c r="J43" s="95"/>
    </row>
    <row r="44" spans="1:10" ht="12.75" customHeight="1">
      <c r="A44" s="54">
        <v>38</v>
      </c>
      <c r="B44" s="54">
        <v>122</v>
      </c>
      <c r="C44" s="55" t="s">
        <v>197</v>
      </c>
      <c r="D44" s="55" t="s">
        <v>313</v>
      </c>
      <c r="E44" s="66">
        <v>762</v>
      </c>
      <c r="F44" s="70">
        <v>1.5183</v>
      </c>
      <c r="G44" s="101"/>
    </row>
    <row r="45" spans="1:10" ht="12.75" customHeight="1">
      <c r="A45" s="54">
        <v>39</v>
      </c>
      <c r="B45" s="54">
        <v>28</v>
      </c>
      <c r="C45" s="55" t="s">
        <v>79</v>
      </c>
      <c r="D45" s="55" t="s">
        <v>237</v>
      </c>
      <c r="E45" s="66">
        <v>1210</v>
      </c>
      <c r="F45" s="70">
        <v>1.5016</v>
      </c>
      <c r="G45" s="101"/>
      <c r="J45" s="95"/>
    </row>
    <row r="46" spans="1:10" ht="12.75" customHeight="1">
      <c r="A46" s="54">
        <v>40</v>
      </c>
      <c r="B46" s="54">
        <v>31</v>
      </c>
      <c r="C46" s="55" t="s">
        <v>110</v>
      </c>
      <c r="D46" s="55" t="s">
        <v>240</v>
      </c>
      <c r="E46" s="66">
        <v>1717</v>
      </c>
      <c r="F46" s="70">
        <v>1.4892000000000001</v>
      </c>
      <c r="G46" s="101"/>
      <c r="J46" s="95"/>
    </row>
    <row r="47" spans="1:10" ht="12.75" customHeight="1">
      <c r="A47" s="54">
        <v>41</v>
      </c>
      <c r="B47" s="54">
        <v>96</v>
      </c>
      <c r="C47" s="55" t="s">
        <v>77</v>
      </c>
      <c r="D47" s="55" t="s">
        <v>293</v>
      </c>
      <c r="E47" s="66">
        <v>1875</v>
      </c>
      <c r="F47" s="70">
        <v>1.4884999999999999</v>
      </c>
      <c r="G47" s="101"/>
      <c r="J47" s="95"/>
    </row>
    <row r="48" spans="1:10" ht="12.75" customHeight="1">
      <c r="A48" s="54">
        <v>42</v>
      </c>
      <c r="B48" s="54">
        <v>72</v>
      </c>
      <c r="C48" s="55" t="s">
        <v>176</v>
      </c>
      <c r="D48" s="55" t="s">
        <v>273</v>
      </c>
      <c r="E48" s="66">
        <v>822</v>
      </c>
      <c r="F48" s="70">
        <v>1.4878</v>
      </c>
      <c r="G48" s="101"/>
    </row>
    <row r="49" spans="1:10" ht="12.75" customHeight="1">
      <c r="A49" s="54">
        <v>43</v>
      </c>
      <c r="B49" s="54">
        <v>34</v>
      </c>
      <c r="C49" s="55" t="s">
        <v>94</v>
      </c>
      <c r="D49" s="55" t="s">
        <v>242</v>
      </c>
      <c r="E49" s="66">
        <v>1151</v>
      </c>
      <c r="F49" s="70">
        <v>1.4735</v>
      </c>
      <c r="G49" s="101"/>
      <c r="J49" s="95"/>
    </row>
    <row r="50" spans="1:10" ht="12.75" customHeight="1">
      <c r="A50" s="54">
        <v>44</v>
      </c>
      <c r="B50" s="54">
        <v>104</v>
      </c>
      <c r="C50" s="55" t="s">
        <v>153</v>
      </c>
      <c r="D50" s="55" t="s">
        <v>82</v>
      </c>
      <c r="E50" s="66">
        <v>56</v>
      </c>
      <c r="F50" s="70">
        <v>1.4641999999999999</v>
      </c>
      <c r="G50" s="101"/>
    </row>
    <row r="51" spans="1:10" ht="12.75" customHeight="1">
      <c r="A51" s="54">
        <v>45</v>
      </c>
      <c r="B51" s="54">
        <v>11</v>
      </c>
      <c r="C51" s="55" t="s">
        <v>76</v>
      </c>
      <c r="D51" s="55" t="s">
        <v>223</v>
      </c>
      <c r="E51" s="66">
        <v>1683</v>
      </c>
      <c r="F51" s="70">
        <v>1.4610000000000001</v>
      </c>
      <c r="G51" s="101"/>
      <c r="J51" s="95"/>
    </row>
    <row r="52" spans="1:10" ht="12.75" customHeight="1">
      <c r="A52" s="54">
        <v>46</v>
      </c>
      <c r="B52" s="54">
        <v>8</v>
      </c>
      <c r="C52" s="55" t="s">
        <v>197</v>
      </c>
      <c r="D52" s="55" t="s">
        <v>221</v>
      </c>
      <c r="E52" s="66">
        <v>180</v>
      </c>
      <c r="F52" s="70">
        <v>1.4333</v>
      </c>
      <c r="G52" s="101"/>
    </row>
    <row r="53" spans="1:10" ht="12.75" customHeight="1">
      <c r="A53" s="54">
        <v>47</v>
      </c>
      <c r="B53" s="54">
        <v>37</v>
      </c>
      <c r="C53" s="55" t="s">
        <v>168</v>
      </c>
      <c r="D53" s="55" t="s">
        <v>98</v>
      </c>
      <c r="E53" s="66">
        <v>42</v>
      </c>
      <c r="F53" s="70">
        <v>1.4285000000000001</v>
      </c>
      <c r="G53" s="101"/>
    </row>
    <row r="54" spans="1:10" ht="12.75" customHeight="1">
      <c r="A54" s="54">
        <v>48</v>
      </c>
      <c r="B54" s="54">
        <v>166</v>
      </c>
      <c r="C54" s="56" t="s">
        <v>76</v>
      </c>
      <c r="D54" s="55" t="s">
        <v>341</v>
      </c>
      <c r="E54" s="66">
        <v>2519</v>
      </c>
      <c r="F54" s="70">
        <v>1.4184000000000001</v>
      </c>
      <c r="G54" s="101"/>
      <c r="J54" s="95"/>
    </row>
    <row r="55" spans="1:10" ht="12.75" customHeight="1">
      <c r="A55" s="54">
        <v>49</v>
      </c>
      <c r="B55" s="54">
        <v>58</v>
      </c>
      <c r="C55" s="55" t="s">
        <v>179</v>
      </c>
      <c r="D55" s="55" t="s">
        <v>126</v>
      </c>
      <c r="E55" s="66">
        <v>1011</v>
      </c>
      <c r="F55" s="70">
        <v>1.4124000000000001</v>
      </c>
      <c r="G55" s="101"/>
      <c r="J55" s="95"/>
    </row>
    <row r="56" spans="1:10" ht="12.75" customHeight="1">
      <c r="A56" s="54">
        <v>50</v>
      </c>
      <c r="B56" s="54">
        <v>170</v>
      </c>
      <c r="C56" s="55" t="s">
        <v>105</v>
      </c>
      <c r="D56" s="55" t="s">
        <v>343</v>
      </c>
      <c r="E56" s="66">
        <v>668</v>
      </c>
      <c r="F56" s="70">
        <v>1.3907</v>
      </c>
      <c r="G56" s="101"/>
    </row>
    <row r="57" spans="1:10" ht="12.75" customHeight="1">
      <c r="A57" s="54">
        <v>51</v>
      </c>
      <c r="B57" s="54">
        <v>145</v>
      </c>
      <c r="C57" s="55" t="s">
        <v>203</v>
      </c>
      <c r="D57" s="55" t="s">
        <v>128</v>
      </c>
      <c r="E57" s="66">
        <v>971</v>
      </c>
      <c r="F57" s="70">
        <v>1.3903000000000001</v>
      </c>
      <c r="G57" s="101"/>
    </row>
    <row r="58" spans="1:10" ht="12.75" customHeight="1">
      <c r="A58" s="54">
        <v>52</v>
      </c>
      <c r="B58" s="54">
        <v>35</v>
      </c>
      <c r="C58" s="56" t="s">
        <v>107</v>
      </c>
      <c r="D58" s="55" t="s">
        <v>243</v>
      </c>
      <c r="E58" s="66">
        <v>1536</v>
      </c>
      <c r="F58" s="70">
        <v>1.3815</v>
      </c>
      <c r="G58" s="101"/>
      <c r="J58" s="95"/>
    </row>
    <row r="59" spans="1:10" ht="12.75" customHeight="1">
      <c r="A59" s="54">
        <v>53</v>
      </c>
      <c r="B59" s="54">
        <v>131</v>
      </c>
      <c r="C59" s="55" t="s">
        <v>90</v>
      </c>
      <c r="D59" s="55" t="s">
        <v>317</v>
      </c>
      <c r="E59" s="66">
        <v>1412</v>
      </c>
      <c r="F59" s="70">
        <v>1.3781000000000001</v>
      </c>
      <c r="G59" s="101"/>
      <c r="J59" s="95"/>
    </row>
    <row r="60" spans="1:10" ht="12.75" customHeight="1">
      <c r="A60" s="54">
        <v>54</v>
      </c>
      <c r="B60" s="54">
        <v>17</v>
      </c>
      <c r="C60" s="55" t="s">
        <v>93</v>
      </c>
      <c r="D60" s="55" t="s">
        <v>228</v>
      </c>
      <c r="E60" s="66">
        <v>1446</v>
      </c>
      <c r="F60" s="70">
        <v>1.3526</v>
      </c>
      <c r="G60" s="101"/>
      <c r="J60" s="95"/>
    </row>
    <row r="61" spans="1:10" ht="12.75" customHeight="1">
      <c r="A61" s="54">
        <v>55</v>
      </c>
      <c r="B61" s="54">
        <v>224</v>
      </c>
      <c r="C61" s="55" t="s">
        <v>84</v>
      </c>
      <c r="D61" s="55" t="s">
        <v>377</v>
      </c>
      <c r="E61" s="66">
        <v>549</v>
      </c>
      <c r="F61" s="70">
        <v>1.3224</v>
      </c>
      <c r="G61" s="101"/>
    </row>
    <row r="62" spans="1:10" ht="12.75" customHeight="1">
      <c r="A62" s="54">
        <v>56</v>
      </c>
      <c r="B62" s="54">
        <v>204</v>
      </c>
      <c r="C62" s="55" t="s">
        <v>85</v>
      </c>
      <c r="D62" s="55" t="s">
        <v>366</v>
      </c>
      <c r="E62" s="66">
        <v>620</v>
      </c>
      <c r="F62" s="70">
        <v>1.2758</v>
      </c>
      <c r="G62" s="101"/>
    </row>
    <row r="63" spans="1:10" ht="12.75" customHeight="1">
      <c r="A63" s="54">
        <v>57</v>
      </c>
      <c r="B63" s="54">
        <v>47</v>
      </c>
      <c r="C63" s="55" t="s">
        <v>85</v>
      </c>
      <c r="D63" s="55" t="s">
        <v>254</v>
      </c>
      <c r="E63" s="66">
        <v>924</v>
      </c>
      <c r="F63" s="70">
        <v>1.2747999999999999</v>
      </c>
      <c r="G63" s="101"/>
    </row>
    <row r="64" spans="1:10" ht="12.75" customHeight="1">
      <c r="A64" s="54">
        <v>58</v>
      </c>
      <c r="B64" s="54">
        <v>13</v>
      </c>
      <c r="C64" s="55" t="s">
        <v>85</v>
      </c>
      <c r="D64" s="55" t="s">
        <v>225</v>
      </c>
      <c r="E64" s="66">
        <v>2260</v>
      </c>
      <c r="F64" s="70">
        <v>1.2703</v>
      </c>
      <c r="G64" s="101"/>
      <c r="J64" s="95"/>
    </row>
    <row r="65" spans="1:10" ht="12.75" customHeight="1">
      <c r="A65" s="54">
        <v>59</v>
      </c>
      <c r="B65" s="54">
        <v>267</v>
      </c>
      <c r="C65" s="55" t="s">
        <v>186</v>
      </c>
      <c r="D65" s="55" t="s">
        <v>400</v>
      </c>
      <c r="E65" s="66">
        <v>162</v>
      </c>
      <c r="F65" s="70">
        <v>1.2592000000000001</v>
      </c>
      <c r="G65" s="101"/>
    </row>
    <row r="66" spans="1:10" ht="12.75" customHeight="1">
      <c r="A66" s="54">
        <v>60</v>
      </c>
      <c r="B66" s="54">
        <v>81</v>
      </c>
      <c r="C66" s="55" t="s">
        <v>197</v>
      </c>
      <c r="D66" s="55" t="s">
        <v>281</v>
      </c>
      <c r="E66" s="66">
        <v>893</v>
      </c>
      <c r="F66" s="70">
        <v>1.2541</v>
      </c>
      <c r="G66" s="101"/>
    </row>
    <row r="67" spans="1:10" ht="12.75" customHeight="1">
      <c r="A67" s="54">
        <v>61</v>
      </c>
      <c r="B67" s="54">
        <v>278</v>
      </c>
      <c r="C67" s="56" t="s">
        <v>160</v>
      </c>
      <c r="D67" s="55" t="s">
        <v>95</v>
      </c>
      <c r="E67" s="66">
        <v>20</v>
      </c>
      <c r="F67" s="70">
        <v>1.25</v>
      </c>
      <c r="G67" s="101"/>
    </row>
    <row r="68" spans="1:10" ht="12.75" customHeight="1">
      <c r="A68" s="54">
        <v>62</v>
      </c>
      <c r="B68" s="54">
        <v>156</v>
      </c>
      <c r="C68" s="55" t="s">
        <v>94</v>
      </c>
      <c r="D68" s="55" t="s">
        <v>335</v>
      </c>
      <c r="E68" s="66">
        <v>2397</v>
      </c>
      <c r="F68" s="70">
        <v>1.2398</v>
      </c>
      <c r="G68" s="101"/>
      <c r="J68" s="95"/>
    </row>
    <row r="69" spans="1:10" ht="12.75" customHeight="1">
      <c r="A69" s="54">
        <v>63</v>
      </c>
      <c r="B69" s="54">
        <v>264</v>
      </c>
      <c r="C69" s="55" t="s">
        <v>161</v>
      </c>
      <c r="D69" s="55" t="s">
        <v>398</v>
      </c>
      <c r="E69" s="66">
        <v>120</v>
      </c>
      <c r="F69" s="70">
        <v>1.2333000000000001</v>
      </c>
      <c r="G69" s="101"/>
    </row>
    <row r="70" spans="1:10" ht="12.75" customHeight="1">
      <c r="A70" s="54">
        <v>64</v>
      </c>
      <c r="B70" s="54">
        <v>219</v>
      </c>
      <c r="C70" s="55" t="s">
        <v>170</v>
      </c>
      <c r="D70" s="55" t="s">
        <v>373</v>
      </c>
      <c r="E70" s="66">
        <v>876</v>
      </c>
      <c r="F70" s="70">
        <v>1.2065999999999999</v>
      </c>
      <c r="G70" s="101"/>
    </row>
    <row r="71" spans="1:10" ht="12.75" customHeight="1">
      <c r="A71" s="54">
        <v>65</v>
      </c>
      <c r="B71" s="108">
        <v>61</v>
      </c>
      <c r="C71" s="55" t="s">
        <v>201</v>
      </c>
      <c r="D71" s="55" t="s">
        <v>83</v>
      </c>
      <c r="E71" s="66">
        <v>231</v>
      </c>
      <c r="F71" s="70">
        <v>1.1991000000000001</v>
      </c>
      <c r="G71" s="101"/>
    </row>
    <row r="72" spans="1:10" ht="12.75" customHeight="1">
      <c r="A72" s="54">
        <v>66</v>
      </c>
      <c r="B72" s="54">
        <v>243</v>
      </c>
      <c r="C72" s="55" t="s">
        <v>436</v>
      </c>
      <c r="D72" s="55" t="s">
        <v>86</v>
      </c>
      <c r="E72" s="66">
        <v>42</v>
      </c>
      <c r="F72" s="70">
        <v>1.1666000000000001</v>
      </c>
      <c r="G72" s="101"/>
    </row>
    <row r="73" spans="1:10" ht="12.75" customHeight="1">
      <c r="A73" s="54">
        <v>67</v>
      </c>
      <c r="B73" s="54">
        <v>63</v>
      </c>
      <c r="C73" s="55" t="s">
        <v>107</v>
      </c>
      <c r="D73" s="55" t="s">
        <v>267</v>
      </c>
      <c r="E73" s="66">
        <v>674</v>
      </c>
      <c r="F73" s="70">
        <v>1.1601999999999999</v>
      </c>
      <c r="G73" s="101"/>
    </row>
    <row r="74" spans="1:10" ht="12.75" customHeight="1">
      <c r="A74" s="54">
        <v>68</v>
      </c>
      <c r="B74" s="54">
        <v>234</v>
      </c>
      <c r="C74" s="55" t="s">
        <v>90</v>
      </c>
      <c r="D74" s="55" t="s">
        <v>379</v>
      </c>
      <c r="E74" s="66">
        <v>1052</v>
      </c>
      <c r="F74" s="70">
        <v>1.1444000000000001</v>
      </c>
      <c r="G74" s="101"/>
      <c r="J74" s="95"/>
    </row>
    <row r="75" spans="1:10" ht="12.75" customHeight="1">
      <c r="A75" s="54">
        <v>69</v>
      </c>
      <c r="B75" s="54">
        <v>89</v>
      </c>
      <c r="C75" s="55" t="s">
        <v>93</v>
      </c>
      <c r="D75" s="55" t="s">
        <v>288</v>
      </c>
      <c r="E75" s="66">
        <v>429</v>
      </c>
      <c r="F75" s="70">
        <v>1.1397999999999999</v>
      </c>
      <c r="G75" s="101"/>
    </row>
    <row r="76" spans="1:10" ht="12.75" customHeight="1">
      <c r="A76" s="54">
        <v>70</v>
      </c>
      <c r="B76" s="54">
        <v>87</v>
      </c>
      <c r="C76" s="55" t="s">
        <v>163</v>
      </c>
      <c r="D76" s="55" t="s">
        <v>287</v>
      </c>
      <c r="E76" s="66">
        <v>209</v>
      </c>
      <c r="F76" s="70">
        <v>1.1387</v>
      </c>
      <c r="G76" s="101"/>
    </row>
    <row r="77" spans="1:10" ht="12.75" customHeight="1">
      <c r="A77" s="54">
        <v>71</v>
      </c>
      <c r="B77" s="54">
        <v>68</v>
      </c>
      <c r="C77" s="55" t="s">
        <v>152</v>
      </c>
      <c r="D77" s="55" t="s">
        <v>271</v>
      </c>
      <c r="E77" s="66">
        <v>176</v>
      </c>
      <c r="F77" s="70">
        <v>1.1363000000000001</v>
      </c>
      <c r="G77" s="101"/>
    </row>
    <row r="78" spans="1:10" ht="12.75" customHeight="1">
      <c r="A78" s="54">
        <v>72</v>
      </c>
      <c r="B78" s="54">
        <v>66</v>
      </c>
      <c r="C78" s="55" t="s">
        <v>161</v>
      </c>
      <c r="D78" s="55" t="s">
        <v>269</v>
      </c>
      <c r="E78" s="66">
        <v>150</v>
      </c>
      <c r="F78" s="70">
        <v>1.1333</v>
      </c>
      <c r="G78" s="101"/>
    </row>
    <row r="79" spans="1:10" ht="12.75" customHeight="1">
      <c r="A79" s="54">
        <v>73</v>
      </c>
      <c r="B79" s="54">
        <v>228</v>
      </c>
      <c r="C79" s="55" t="s">
        <v>92</v>
      </c>
      <c r="D79" s="55" t="s">
        <v>380</v>
      </c>
      <c r="E79" s="66">
        <v>849</v>
      </c>
      <c r="F79" s="70">
        <v>1.1283000000000001</v>
      </c>
      <c r="G79" s="101"/>
    </row>
    <row r="80" spans="1:10" ht="12.75" customHeight="1">
      <c r="A80" s="54">
        <v>74</v>
      </c>
      <c r="B80" s="54">
        <v>132</v>
      </c>
      <c r="C80" s="55" t="s">
        <v>77</v>
      </c>
      <c r="D80" s="55" t="s">
        <v>318</v>
      </c>
      <c r="E80" s="66">
        <v>882</v>
      </c>
      <c r="F80" s="70">
        <v>1.1178999999999999</v>
      </c>
      <c r="G80" s="101"/>
    </row>
    <row r="81" spans="1:10" ht="12.75" customHeight="1">
      <c r="A81" s="54">
        <v>75</v>
      </c>
      <c r="B81" s="54"/>
      <c r="C81" s="56" t="s">
        <v>428</v>
      </c>
      <c r="D81" s="55" t="s">
        <v>412</v>
      </c>
      <c r="E81" s="66">
        <v>1752</v>
      </c>
      <c r="F81" s="70">
        <v>1.1174999999999999</v>
      </c>
      <c r="G81" s="101"/>
      <c r="J81" s="95"/>
    </row>
    <row r="82" spans="1:10" ht="12.75" customHeight="1">
      <c r="A82" s="54">
        <v>76</v>
      </c>
      <c r="B82" s="54">
        <v>119</v>
      </c>
      <c r="C82" s="55" t="s">
        <v>196</v>
      </c>
      <c r="D82" s="55" t="s">
        <v>310</v>
      </c>
      <c r="E82" s="66">
        <v>2367</v>
      </c>
      <c r="F82" s="70">
        <v>1.0936999999999999</v>
      </c>
      <c r="G82" s="101"/>
      <c r="J82" s="95"/>
    </row>
    <row r="83" spans="1:10" ht="12.75" customHeight="1">
      <c r="A83" s="54">
        <v>77</v>
      </c>
      <c r="B83" s="54">
        <v>196</v>
      </c>
      <c r="C83" s="55" t="s">
        <v>174</v>
      </c>
      <c r="D83" s="55" t="s">
        <v>118</v>
      </c>
      <c r="E83" s="66">
        <v>61</v>
      </c>
      <c r="F83" s="70">
        <v>1.0490999999999999</v>
      </c>
      <c r="G83" s="101"/>
    </row>
    <row r="84" spans="1:10" ht="12.75" customHeight="1">
      <c r="A84" s="54">
        <v>78</v>
      </c>
      <c r="B84" s="54">
        <v>212</v>
      </c>
      <c r="C84" s="55" t="s">
        <v>197</v>
      </c>
      <c r="D84" s="55" t="s">
        <v>370</v>
      </c>
      <c r="E84" s="68">
        <v>346</v>
      </c>
      <c r="F84" s="70">
        <v>1.0462</v>
      </c>
      <c r="G84" s="101"/>
    </row>
    <row r="85" spans="1:10" ht="12.75" customHeight="1">
      <c r="A85" s="54">
        <v>79</v>
      </c>
      <c r="B85" s="54">
        <v>194</v>
      </c>
      <c r="C85" s="55" t="s">
        <v>168</v>
      </c>
      <c r="D85" s="55" t="s">
        <v>89</v>
      </c>
      <c r="E85" s="66">
        <v>683</v>
      </c>
      <c r="F85" s="70">
        <v>1.0366</v>
      </c>
      <c r="G85" s="101"/>
    </row>
    <row r="86" spans="1:10" ht="12.75" customHeight="1">
      <c r="A86" s="54">
        <v>80</v>
      </c>
      <c r="B86" s="54">
        <v>238</v>
      </c>
      <c r="C86" s="55" t="s">
        <v>430</v>
      </c>
      <c r="D86" s="55" t="s">
        <v>383</v>
      </c>
      <c r="E86" s="66">
        <v>325</v>
      </c>
      <c r="F86" s="70">
        <v>1.0215000000000001</v>
      </c>
      <c r="G86" s="101"/>
    </row>
    <row r="87" spans="1:10" ht="12.75" customHeight="1">
      <c r="A87" s="54">
        <v>81</v>
      </c>
      <c r="B87" s="54">
        <v>245</v>
      </c>
      <c r="C87" s="55" t="s">
        <v>200</v>
      </c>
      <c r="D87" s="55" t="s">
        <v>133</v>
      </c>
      <c r="E87" s="66">
        <v>91</v>
      </c>
      <c r="F87" s="70">
        <v>1.0108999999999999</v>
      </c>
      <c r="G87" s="101"/>
    </row>
    <row r="88" spans="1:10" ht="12.75" customHeight="1">
      <c r="A88" s="54">
        <v>82</v>
      </c>
      <c r="B88" s="54">
        <v>283</v>
      </c>
      <c r="C88" s="55" t="s">
        <v>189</v>
      </c>
      <c r="D88" s="55" t="s">
        <v>409</v>
      </c>
      <c r="E88" s="66">
        <v>28</v>
      </c>
      <c r="F88" s="70">
        <v>1</v>
      </c>
      <c r="G88" s="101"/>
    </row>
    <row r="89" spans="1:10" ht="12.75" customHeight="1">
      <c r="A89" s="54">
        <v>83</v>
      </c>
      <c r="B89" s="54">
        <v>190</v>
      </c>
      <c r="C89" s="55" t="s">
        <v>160</v>
      </c>
      <c r="D89" s="55" t="s">
        <v>102</v>
      </c>
      <c r="E89" s="66">
        <v>24</v>
      </c>
      <c r="F89" s="70">
        <v>1</v>
      </c>
      <c r="G89" s="101"/>
    </row>
    <row r="90" spans="1:10" ht="12.75" customHeight="1">
      <c r="A90" s="54">
        <v>84</v>
      </c>
      <c r="B90" s="54">
        <v>82</v>
      </c>
      <c r="C90" s="55" t="s">
        <v>175</v>
      </c>
      <c r="D90" s="55" t="s">
        <v>282</v>
      </c>
      <c r="E90" s="66">
        <v>469</v>
      </c>
      <c r="F90" s="70">
        <v>0.99139999999999995</v>
      </c>
      <c r="G90" s="101"/>
    </row>
    <row r="91" spans="1:10" ht="12.75" customHeight="1">
      <c r="A91" s="54">
        <v>85</v>
      </c>
      <c r="B91" s="54">
        <v>54</v>
      </c>
      <c r="C91" s="55" t="s">
        <v>93</v>
      </c>
      <c r="D91" s="55" t="s">
        <v>261</v>
      </c>
      <c r="E91" s="66">
        <v>2648</v>
      </c>
      <c r="F91" s="70">
        <v>0.97350000000000003</v>
      </c>
      <c r="G91" s="101"/>
      <c r="J91" s="95"/>
    </row>
    <row r="92" spans="1:10" ht="12.75" customHeight="1">
      <c r="A92" s="54">
        <v>86</v>
      </c>
      <c r="B92" s="54">
        <v>162</v>
      </c>
      <c r="C92" s="55" t="s">
        <v>429</v>
      </c>
      <c r="D92" s="55" t="s">
        <v>101</v>
      </c>
      <c r="E92" s="66">
        <v>105</v>
      </c>
      <c r="F92" s="70">
        <v>0.90469999999999995</v>
      </c>
      <c r="G92" s="101"/>
    </row>
    <row r="93" spans="1:10" ht="12.75" customHeight="1">
      <c r="A93" s="54">
        <v>87</v>
      </c>
      <c r="B93" s="54">
        <v>25</v>
      </c>
      <c r="C93" s="55" t="s">
        <v>205</v>
      </c>
      <c r="D93" s="55" t="s">
        <v>234</v>
      </c>
      <c r="E93" s="66">
        <v>1582</v>
      </c>
      <c r="F93" s="70">
        <v>0.88619999999999999</v>
      </c>
      <c r="G93" s="101"/>
      <c r="J93" s="95"/>
    </row>
    <row r="94" spans="1:10" ht="12.75" customHeight="1">
      <c r="A94" s="54">
        <v>88</v>
      </c>
      <c r="B94" s="54"/>
      <c r="C94" s="55" t="s">
        <v>437</v>
      </c>
      <c r="D94" s="55" t="s">
        <v>209</v>
      </c>
      <c r="E94" s="66">
        <v>192</v>
      </c>
      <c r="F94" s="70">
        <v>0.875</v>
      </c>
      <c r="G94" s="101"/>
    </row>
    <row r="95" spans="1:10" ht="12.75" customHeight="1">
      <c r="A95" s="54">
        <v>89</v>
      </c>
      <c r="B95" s="108">
        <v>149</v>
      </c>
      <c r="C95" s="55" t="s">
        <v>175</v>
      </c>
      <c r="D95" s="55" t="s">
        <v>330</v>
      </c>
      <c r="E95" s="66">
        <v>1381</v>
      </c>
      <c r="F95" s="70">
        <v>0.78490000000000004</v>
      </c>
      <c r="G95" s="101"/>
      <c r="J95" s="95"/>
    </row>
    <row r="96" spans="1:10" ht="12.75" customHeight="1">
      <c r="A96" s="54">
        <v>90</v>
      </c>
      <c r="B96" s="54">
        <v>239</v>
      </c>
      <c r="C96" s="55" t="s">
        <v>182</v>
      </c>
      <c r="D96" s="55" t="s">
        <v>119</v>
      </c>
      <c r="E96" s="66">
        <v>103</v>
      </c>
      <c r="F96" s="70">
        <v>0.76690000000000003</v>
      </c>
      <c r="G96" s="101"/>
    </row>
    <row r="97" spans="1:10" ht="12.75" customHeight="1">
      <c r="A97" s="54">
        <v>91</v>
      </c>
      <c r="B97" s="54">
        <v>76</v>
      </c>
      <c r="C97" s="55" t="s">
        <v>198</v>
      </c>
      <c r="D97" s="55" t="s">
        <v>277</v>
      </c>
      <c r="E97" s="66">
        <v>678</v>
      </c>
      <c r="F97" s="70">
        <v>0.75660000000000005</v>
      </c>
      <c r="G97" s="101"/>
    </row>
    <row r="98" spans="1:10">
      <c r="A98" s="54">
        <v>92</v>
      </c>
      <c r="B98" s="54">
        <v>153</v>
      </c>
      <c r="C98" s="55" t="s">
        <v>167</v>
      </c>
      <c r="D98" s="55" t="s">
        <v>333</v>
      </c>
      <c r="E98" s="66">
        <v>879</v>
      </c>
      <c r="F98" s="70">
        <v>0.73829999999999996</v>
      </c>
      <c r="G98" s="101"/>
    </row>
    <row r="99" spans="1:10">
      <c r="A99" s="54">
        <v>93</v>
      </c>
      <c r="B99" s="54">
        <v>21</v>
      </c>
      <c r="C99" s="55" t="s">
        <v>155</v>
      </c>
      <c r="D99" s="55" t="s">
        <v>230</v>
      </c>
      <c r="E99" s="66">
        <v>461</v>
      </c>
      <c r="F99" s="70">
        <v>0.73529999999999995</v>
      </c>
      <c r="G99" s="101"/>
    </row>
    <row r="100" spans="1:10">
      <c r="A100" s="54">
        <v>94</v>
      </c>
      <c r="B100" s="54">
        <v>210</v>
      </c>
      <c r="C100" s="55" t="s">
        <v>190</v>
      </c>
      <c r="D100" s="55" t="s">
        <v>438</v>
      </c>
      <c r="E100" s="66">
        <v>29</v>
      </c>
      <c r="F100" s="70">
        <v>0.70960000000000001</v>
      </c>
      <c r="G100" s="101"/>
    </row>
    <row r="101" spans="1:10">
      <c r="A101" s="54">
        <v>95</v>
      </c>
      <c r="B101" s="54">
        <v>33</v>
      </c>
      <c r="C101" s="55" t="s">
        <v>170</v>
      </c>
      <c r="D101" s="55" t="s">
        <v>241</v>
      </c>
      <c r="E101" s="66">
        <v>490</v>
      </c>
      <c r="F101" s="70">
        <v>0.69179999999999997</v>
      </c>
      <c r="G101" s="101"/>
    </row>
    <row r="102" spans="1:10">
      <c r="A102" s="54">
        <v>96</v>
      </c>
      <c r="B102" s="54">
        <v>200</v>
      </c>
      <c r="C102" s="55" t="s">
        <v>148</v>
      </c>
      <c r="D102" s="55" t="s">
        <v>91</v>
      </c>
      <c r="E102" s="66">
        <v>108</v>
      </c>
      <c r="F102" s="70">
        <v>0.66659999999999997</v>
      </c>
      <c r="G102" s="101"/>
    </row>
    <row r="103" spans="1:10">
      <c r="A103" s="54">
        <v>97</v>
      </c>
      <c r="B103" s="54">
        <v>106</v>
      </c>
      <c r="C103" s="55" t="s">
        <v>148</v>
      </c>
      <c r="D103" s="55" t="s">
        <v>116</v>
      </c>
      <c r="E103" s="66">
        <v>862</v>
      </c>
      <c r="F103" s="70">
        <v>0.65890000000000004</v>
      </c>
      <c r="G103" s="101"/>
    </row>
    <row r="104" spans="1:10">
      <c r="A104" s="54">
        <v>98</v>
      </c>
      <c r="B104" s="54">
        <v>205</v>
      </c>
      <c r="C104" s="55" t="s">
        <v>157</v>
      </c>
      <c r="D104" s="55" t="s">
        <v>106</v>
      </c>
      <c r="E104" s="66">
        <v>44</v>
      </c>
      <c r="F104" s="70">
        <v>0.63629999999999998</v>
      </c>
      <c r="G104" s="101"/>
    </row>
    <row r="105" spans="1:10">
      <c r="A105" s="54">
        <v>99</v>
      </c>
      <c r="B105" s="54">
        <v>114</v>
      </c>
      <c r="C105" s="55" t="s">
        <v>177</v>
      </c>
      <c r="D105" s="55" t="s">
        <v>305</v>
      </c>
      <c r="E105" s="66">
        <v>684</v>
      </c>
      <c r="F105" s="70">
        <v>0.59789999999999999</v>
      </c>
      <c r="G105" s="101"/>
    </row>
    <row r="106" spans="1:10">
      <c r="A106" s="54">
        <v>100</v>
      </c>
      <c r="B106" s="54">
        <v>85</v>
      </c>
      <c r="C106" s="55" t="s">
        <v>88</v>
      </c>
      <c r="D106" s="55" t="s">
        <v>285</v>
      </c>
      <c r="E106" s="66">
        <v>514</v>
      </c>
      <c r="F106" s="70">
        <v>0.5544</v>
      </c>
      <c r="G106" s="101"/>
    </row>
    <row r="107" spans="1:10">
      <c r="A107" s="54">
        <v>101</v>
      </c>
      <c r="B107" s="54">
        <v>202</v>
      </c>
      <c r="C107" s="55" t="s">
        <v>188</v>
      </c>
      <c r="D107" s="55" t="s">
        <v>137</v>
      </c>
      <c r="E107" s="66">
        <v>294</v>
      </c>
      <c r="F107" s="70">
        <v>0.54759999999999998</v>
      </c>
      <c r="G107" s="101"/>
    </row>
    <row r="108" spans="1:10">
      <c r="A108" s="54">
        <v>102</v>
      </c>
      <c r="B108" s="54">
        <v>90</v>
      </c>
      <c r="C108" s="55" t="s">
        <v>177</v>
      </c>
      <c r="D108" s="55" t="s">
        <v>289</v>
      </c>
      <c r="E108" s="66">
        <v>691</v>
      </c>
      <c r="F108" s="70">
        <v>0.53969999999999996</v>
      </c>
      <c r="G108" s="101"/>
    </row>
    <row r="109" spans="1:10">
      <c r="A109" s="54">
        <v>103</v>
      </c>
      <c r="B109" s="54">
        <v>80</v>
      </c>
      <c r="C109" s="55" t="s">
        <v>194</v>
      </c>
      <c r="D109" s="55" t="s">
        <v>280</v>
      </c>
      <c r="E109" s="66">
        <v>642</v>
      </c>
      <c r="F109" s="70">
        <v>0.53420000000000001</v>
      </c>
      <c r="G109" s="101"/>
    </row>
    <row r="110" spans="1:10">
      <c r="A110" s="54">
        <v>104</v>
      </c>
      <c r="B110" s="54">
        <v>26</v>
      </c>
      <c r="C110" s="55" t="s">
        <v>108</v>
      </c>
      <c r="D110" s="55" t="s">
        <v>235</v>
      </c>
      <c r="E110" s="66">
        <v>470</v>
      </c>
      <c r="F110" s="70">
        <v>0.53400000000000003</v>
      </c>
      <c r="G110" s="101"/>
    </row>
    <row r="111" spans="1:10">
      <c r="A111" s="54">
        <v>105</v>
      </c>
      <c r="B111" s="54">
        <v>110</v>
      </c>
      <c r="C111" s="55" t="s">
        <v>84</v>
      </c>
      <c r="D111" s="55" t="s">
        <v>301</v>
      </c>
      <c r="E111" s="66">
        <v>1344</v>
      </c>
      <c r="F111" s="70">
        <v>0.52969999999999995</v>
      </c>
      <c r="G111" s="101"/>
      <c r="J111" s="95"/>
    </row>
    <row r="112" spans="1:10">
      <c r="A112" s="54">
        <v>106</v>
      </c>
      <c r="B112" s="54">
        <v>225</v>
      </c>
      <c r="C112" s="55" t="s">
        <v>188</v>
      </c>
      <c r="D112" s="55" t="s">
        <v>115</v>
      </c>
      <c r="E112" s="66">
        <v>292</v>
      </c>
      <c r="F112" s="70">
        <v>0.5171</v>
      </c>
      <c r="G112" s="101"/>
    </row>
    <row r="113" spans="1:10">
      <c r="A113" s="54">
        <v>107</v>
      </c>
      <c r="B113" s="54">
        <v>143</v>
      </c>
      <c r="C113" s="55" t="s">
        <v>199</v>
      </c>
      <c r="D113" s="55" t="s">
        <v>135</v>
      </c>
      <c r="E113" s="66">
        <v>195</v>
      </c>
      <c r="F113" s="70">
        <v>0.51280000000000003</v>
      </c>
      <c r="G113" s="101"/>
    </row>
    <row r="114" spans="1:10">
      <c r="A114" s="54">
        <v>108</v>
      </c>
      <c r="B114" s="108">
        <v>2</v>
      </c>
      <c r="C114" s="56" t="s">
        <v>205</v>
      </c>
      <c r="D114" s="58" t="s">
        <v>215</v>
      </c>
      <c r="E114" s="66">
        <v>458</v>
      </c>
      <c r="F114" s="70">
        <v>0.50209999999999999</v>
      </c>
      <c r="G114" s="101"/>
    </row>
    <row r="115" spans="1:10">
      <c r="A115" s="54">
        <v>109</v>
      </c>
      <c r="B115" s="54">
        <v>175</v>
      </c>
      <c r="C115" s="56" t="s">
        <v>148</v>
      </c>
      <c r="D115" s="55" t="s">
        <v>123</v>
      </c>
      <c r="E115" s="66">
        <v>695</v>
      </c>
      <c r="F115" s="70">
        <v>0.49780000000000002</v>
      </c>
      <c r="G115" s="101"/>
    </row>
    <row r="116" spans="1:10">
      <c r="A116" s="54">
        <v>110</v>
      </c>
      <c r="B116" s="54">
        <v>93</v>
      </c>
      <c r="C116" s="55" t="s">
        <v>193</v>
      </c>
      <c r="D116" s="55" t="s">
        <v>291</v>
      </c>
      <c r="E116" s="66">
        <v>201</v>
      </c>
      <c r="F116" s="70">
        <v>0.48749999999999999</v>
      </c>
      <c r="G116" s="101"/>
    </row>
    <row r="117" spans="1:10">
      <c r="A117" s="54">
        <v>111</v>
      </c>
      <c r="B117" s="54">
        <v>101</v>
      </c>
      <c r="C117" s="55" t="s">
        <v>77</v>
      </c>
      <c r="D117" s="55" t="s">
        <v>275</v>
      </c>
      <c r="E117" s="66">
        <v>1532</v>
      </c>
      <c r="F117" s="70">
        <v>0.4778</v>
      </c>
      <c r="G117" s="101"/>
      <c r="J117" s="95"/>
    </row>
    <row r="118" spans="1:10">
      <c r="A118" s="54">
        <v>112</v>
      </c>
      <c r="B118" s="108">
        <v>77</v>
      </c>
      <c r="C118" s="55" t="s">
        <v>199</v>
      </c>
      <c r="D118" s="55" t="s">
        <v>99</v>
      </c>
      <c r="E118" s="66">
        <v>36</v>
      </c>
      <c r="F118" s="70">
        <v>0.47220000000000001</v>
      </c>
      <c r="G118" s="101"/>
    </row>
    <row r="119" spans="1:10">
      <c r="A119" s="54">
        <v>113</v>
      </c>
      <c r="B119" s="54">
        <v>248</v>
      </c>
      <c r="C119" s="55" t="s">
        <v>172</v>
      </c>
      <c r="D119" s="55" t="s">
        <v>387</v>
      </c>
      <c r="E119" s="66">
        <v>233</v>
      </c>
      <c r="F119" s="70">
        <v>0.47210000000000002</v>
      </c>
      <c r="G119" s="101"/>
    </row>
    <row r="120" spans="1:10">
      <c r="A120" s="54">
        <v>114</v>
      </c>
      <c r="B120" s="54">
        <v>32</v>
      </c>
      <c r="C120" s="55" t="s">
        <v>205</v>
      </c>
      <c r="D120" s="55" t="s">
        <v>217</v>
      </c>
      <c r="E120" s="66">
        <v>901</v>
      </c>
      <c r="F120" s="70">
        <v>0.47049999999999997</v>
      </c>
      <c r="G120" s="101"/>
    </row>
    <row r="121" spans="1:10">
      <c r="A121" s="54">
        <v>115</v>
      </c>
      <c r="B121" s="54">
        <v>135</v>
      </c>
      <c r="C121" s="55" t="s">
        <v>90</v>
      </c>
      <c r="D121" s="55" t="s">
        <v>320</v>
      </c>
      <c r="E121" s="66">
        <v>837</v>
      </c>
      <c r="F121" s="70">
        <v>0.46350000000000002</v>
      </c>
      <c r="G121" s="101"/>
    </row>
    <row r="122" spans="1:10">
      <c r="A122" s="54">
        <v>116</v>
      </c>
      <c r="B122" s="108">
        <v>36</v>
      </c>
      <c r="C122" s="55" t="s">
        <v>84</v>
      </c>
      <c r="D122" s="55" t="s">
        <v>244</v>
      </c>
      <c r="E122" s="66">
        <v>642</v>
      </c>
      <c r="F122" s="70">
        <v>0.46260000000000001</v>
      </c>
      <c r="G122" s="101"/>
    </row>
    <row r="123" spans="1:10">
      <c r="A123" s="54">
        <v>117</v>
      </c>
      <c r="B123" s="54">
        <v>121</v>
      </c>
      <c r="C123" s="55" t="s">
        <v>79</v>
      </c>
      <c r="D123" s="55" t="s">
        <v>312</v>
      </c>
      <c r="E123" s="66">
        <v>1504</v>
      </c>
      <c r="F123" s="70">
        <v>0.44940000000000002</v>
      </c>
      <c r="G123" s="101"/>
      <c r="J123" s="95"/>
    </row>
    <row r="124" spans="1:10">
      <c r="A124" s="54">
        <v>118</v>
      </c>
      <c r="B124" s="54">
        <v>151</v>
      </c>
      <c r="C124" s="56" t="s">
        <v>198</v>
      </c>
      <c r="D124" s="55" t="s">
        <v>331</v>
      </c>
      <c r="E124" s="66">
        <v>732</v>
      </c>
      <c r="F124" s="70">
        <v>0.44259999999999999</v>
      </c>
      <c r="G124" s="101"/>
    </row>
    <row r="125" spans="1:10">
      <c r="A125" s="54">
        <v>119</v>
      </c>
      <c r="B125" s="54">
        <v>1</v>
      </c>
      <c r="C125" s="55" t="s">
        <v>77</v>
      </c>
      <c r="D125" s="55" t="s">
        <v>214</v>
      </c>
      <c r="E125" s="66">
        <v>1633</v>
      </c>
      <c r="F125" s="70">
        <v>0.43840000000000001</v>
      </c>
      <c r="G125" s="101"/>
      <c r="J125" s="95"/>
    </row>
    <row r="126" spans="1:10">
      <c r="A126" s="54">
        <v>120</v>
      </c>
      <c r="B126" s="54">
        <v>3</v>
      </c>
      <c r="C126" s="55" t="s">
        <v>183</v>
      </c>
      <c r="D126" s="55" t="s">
        <v>216</v>
      </c>
      <c r="E126" s="66">
        <v>347</v>
      </c>
      <c r="F126" s="70">
        <v>0.42930000000000001</v>
      </c>
      <c r="G126" s="101"/>
    </row>
    <row r="127" spans="1:10">
      <c r="A127" s="54">
        <v>121</v>
      </c>
      <c r="B127" s="54">
        <v>240</v>
      </c>
      <c r="C127" s="55" t="s">
        <v>178</v>
      </c>
      <c r="D127" s="55" t="s">
        <v>384</v>
      </c>
      <c r="E127" s="66">
        <v>459</v>
      </c>
      <c r="F127" s="70">
        <v>0.42909999999999998</v>
      </c>
      <c r="G127" s="101"/>
    </row>
    <row r="128" spans="1:10">
      <c r="A128" s="54">
        <v>122</v>
      </c>
      <c r="B128" s="54">
        <v>5</v>
      </c>
      <c r="C128" s="55" t="s">
        <v>79</v>
      </c>
      <c r="D128" s="55" t="s">
        <v>218</v>
      </c>
      <c r="E128" s="66">
        <v>1026</v>
      </c>
      <c r="F128" s="70">
        <v>0.4259</v>
      </c>
      <c r="G128" s="101"/>
      <c r="J128" s="95"/>
    </row>
    <row r="129" spans="1:10">
      <c r="A129" s="54">
        <v>123</v>
      </c>
      <c r="B129" s="54">
        <v>148</v>
      </c>
      <c r="C129" s="55" t="s">
        <v>76</v>
      </c>
      <c r="D129" s="55" t="s">
        <v>329</v>
      </c>
      <c r="E129" s="66">
        <v>628</v>
      </c>
      <c r="F129" s="70">
        <v>0.42509999999999998</v>
      </c>
      <c r="G129" s="101"/>
    </row>
    <row r="130" spans="1:10">
      <c r="A130" s="54">
        <v>124</v>
      </c>
      <c r="B130" s="54">
        <v>274</v>
      </c>
      <c r="C130" s="55" t="s">
        <v>171</v>
      </c>
      <c r="D130" s="55" t="s">
        <v>407</v>
      </c>
      <c r="E130" s="66">
        <v>1416</v>
      </c>
      <c r="F130" s="70">
        <v>0.42230000000000001</v>
      </c>
      <c r="G130" s="101"/>
      <c r="J130" s="95"/>
    </row>
    <row r="131" spans="1:10">
      <c r="A131" s="54">
        <v>125</v>
      </c>
      <c r="B131" s="54">
        <v>157</v>
      </c>
      <c r="C131" s="55" t="s">
        <v>205</v>
      </c>
      <c r="D131" s="55" t="s">
        <v>336</v>
      </c>
      <c r="E131" s="66">
        <v>371</v>
      </c>
      <c r="F131" s="70">
        <v>0.4204</v>
      </c>
      <c r="G131" s="101"/>
    </row>
    <row r="132" spans="1:10">
      <c r="A132" s="54">
        <v>126</v>
      </c>
      <c r="B132" s="54">
        <v>12</v>
      </c>
      <c r="C132" s="55" t="s">
        <v>205</v>
      </c>
      <c r="D132" s="55" t="s">
        <v>224</v>
      </c>
      <c r="E132" s="66">
        <v>1057</v>
      </c>
      <c r="F132" s="70">
        <v>0.41339999999999999</v>
      </c>
      <c r="G132" s="101"/>
      <c r="J132" s="95"/>
    </row>
    <row r="133" spans="1:10">
      <c r="A133" s="54">
        <v>127</v>
      </c>
      <c r="B133" s="54">
        <v>164</v>
      </c>
      <c r="C133" s="55" t="s">
        <v>179</v>
      </c>
      <c r="D133" s="55" t="s">
        <v>136</v>
      </c>
      <c r="E133" s="66">
        <v>374</v>
      </c>
      <c r="F133" s="70">
        <v>0.41170000000000001</v>
      </c>
      <c r="G133" s="101"/>
    </row>
    <row r="134" spans="1:10">
      <c r="A134" s="54">
        <v>128</v>
      </c>
      <c r="B134" s="54">
        <v>134</v>
      </c>
      <c r="C134" s="55" t="s">
        <v>183</v>
      </c>
      <c r="D134" s="55" t="s">
        <v>319</v>
      </c>
      <c r="E134" s="66">
        <v>78</v>
      </c>
      <c r="F134" s="70">
        <v>0.39739999999999998</v>
      </c>
      <c r="G134" s="101"/>
    </row>
    <row r="135" spans="1:10">
      <c r="A135" s="54">
        <v>129</v>
      </c>
      <c r="B135" s="54">
        <v>150</v>
      </c>
      <c r="C135" s="55" t="s">
        <v>147</v>
      </c>
      <c r="D135" s="55" t="s">
        <v>111</v>
      </c>
      <c r="E135" s="66">
        <v>1059</v>
      </c>
      <c r="F135" s="70">
        <v>0.3871</v>
      </c>
      <c r="G135" s="101"/>
      <c r="J135" s="95"/>
    </row>
    <row r="136" spans="1:10">
      <c r="A136" s="54">
        <v>130</v>
      </c>
      <c r="B136" s="54">
        <v>192</v>
      </c>
      <c r="C136" s="55" t="s">
        <v>172</v>
      </c>
      <c r="D136" s="55" t="s">
        <v>358</v>
      </c>
      <c r="E136" s="66">
        <v>450</v>
      </c>
      <c r="F136" s="70">
        <v>0.38</v>
      </c>
      <c r="G136" s="101"/>
    </row>
    <row r="137" spans="1:10">
      <c r="A137" s="54">
        <v>131</v>
      </c>
      <c r="B137" s="54">
        <v>126</v>
      </c>
      <c r="C137" s="55" t="s">
        <v>149</v>
      </c>
      <c r="D137" s="55" t="s">
        <v>241</v>
      </c>
      <c r="E137" s="66">
        <v>1761</v>
      </c>
      <c r="F137" s="70">
        <v>0.36049999999999999</v>
      </c>
      <c r="G137" s="101"/>
      <c r="J137" s="95"/>
    </row>
    <row r="138" spans="1:10">
      <c r="A138" s="54">
        <v>132</v>
      </c>
      <c r="B138" s="54">
        <v>6</v>
      </c>
      <c r="C138" s="55" t="s">
        <v>76</v>
      </c>
      <c r="D138" s="55" t="s">
        <v>219</v>
      </c>
      <c r="E138" s="66">
        <v>2394</v>
      </c>
      <c r="F138" s="70">
        <v>0.35749999999999998</v>
      </c>
      <c r="G138" s="101"/>
      <c r="J138" s="95"/>
    </row>
    <row r="139" spans="1:10">
      <c r="A139" s="54">
        <v>133</v>
      </c>
      <c r="B139" s="108">
        <v>129</v>
      </c>
      <c r="C139" s="56" t="s">
        <v>187</v>
      </c>
      <c r="D139" s="55" t="s">
        <v>317</v>
      </c>
      <c r="E139" s="66">
        <v>1569</v>
      </c>
      <c r="F139" s="70">
        <v>0.3569</v>
      </c>
      <c r="G139" s="101"/>
      <c r="J139" s="95"/>
    </row>
    <row r="140" spans="1:10">
      <c r="A140" s="54">
        <v>134</v>
      </c>
      <c r="B140" s="54">
        <v>29</v>
      </c>
      <c r="C140" s="57" t="s">
        <v>197</v>
      </c>
      <c r="D140" s="57" t="s">
        <v>238</v>
      </c>
      <c r="E140" s="68">
        <v>732</v>
      </c>
      <c r="F140" s="69">
        <v>0.35649999999999998</v>
      </c>
      <c r="G140" s="101"/>
    </row>
    <row r="141" spans="1:10">
      <c r="A141" s="54">
        <v>135</v>
      </c>
      <c r="B141" s="54">
        <v>247</v>
      </c>
      <c r="C141" s="55" t="s">
        <v>93</v>
      </c>
      <c r="D141" s="55" t="s">
        <v>386</v>
      </c>
      <c r="E141" s="66">
        <v>147</v>
      </c>
      <c r="F141" s="70">
        <v>0.35370000000000001</v>
      </c>
      <c r="G141" s="101"/>
    </row>
    <row r="142" spans="1:10">
      <c r="A142" s="54">
        <v>136</v>
      </c>
      <c r="B142" s="54">
        <v>233</v>
      </c>
      <c r="C142" s="55" t="s">
        <v>431</v>
      </c>
      <c r="D142" s="55" t="s">
        <v>124</v>
      </c>
      <c r="E142" s="66">
        <v>166</v>
      </c>
      <c r="F142" s="70">
        <v>0.3493</v>
      </c>
      <c r="G142" s="101"/>
    </row>
    <row r="143" spans="1:10">
      <c r="A143" s="54">
        <v>137</v>
      </c>
      <c r="B143" s="54">
        <v>73</v>
      </c>
      <c r="C143" s="55" t="s">
        <v>105</v>
      </c>
      <c r="D143" s="55" t="s">
        <v>274</v>
      </c>
      <c r="E143" s="66">
        <v>1684</v>
      </c>
      <c r="F143" s="70">
        <v>0.32119999999999999</v>
      </c>
      <c r="G143" s="101"/>
      <c r="J143" s="95"/>
    </row>
    <row r="144" spans="1:10">
      <c r="A144" s="54">
        <v>138</v>
      </c>
      <c r="B144" s="54">
        <v>187</v>
      </c>
      <c r="C144" s="55" t="s">
        <v>180</v>
      </c>
      <c r="D144" s="55" t="s">
        <v>356</v>
      </c>
      <c r="E144" s="66">
        <v>889</v>
      </c>
      <c r="F144" s="70">
        <v>0.32050000000000001</v>
      </c>
      <c r="G144" s="101"/>
    </row>
    <row r="145" spans="1:10">
      <c r="A145" s="54">
        <v>139</v>
      </c>
      <c r="B145" s="54">
        <v>120</v>
      </c>
      <c r="C145" s="55" t="s">
        <v>79</v>
      </c>
      <c r="D145" s="55" t="s">
        <v>311</v>
      </c>
      <c r="E145" s="66">
        <v>1317</v>
      </c>
      <c r="F145" s="70">
        <v>0.31890000000000002</v>
      </c>
      <c r="G145" s="101"/>
      <c r="J145" s="95"/>
    </row>
    <row r="146" spans="1:10">
      <c r="A146" s="54">
        <v>140</v>
      </c>
      <c r="B146" s="54">
        <v>277</v>
      </c>
      <c r="C146" s="55" t="s">
        <v>159</v>
      </c>
      <c r="D146" s="55" t="s">
        <v>408</v>
      </c>
      <c r="E146" s="66">
        <v>376</v>
      </c>
      <c r="F146" s="70">
        <v>0.31109999999999999</v>
      </c>
      <c r="G146" s="101"/>
    </row>
    <row r="147" spans="1:10">
      <c r="A147" s="54">
        <v>141</v>
      </c>
      <c r="B147" s="54">
        <v>111</v>
      </c>
      <c r="C147" s="55" t="s">
        <v>79</v>
      </c>
      <c r="D147" s="55" t="s">
        <v>302</v>
      </c>
      <c r="E147" s="66">
        <v>1585</v>
      </c>
      <c r="F147" s="70">
        <v>0.30909999999999999</v>
      </c>
      <c r="G147" s="101"/>
      <c r="J147" s="95"/>
    </row>
    <row r="148" spans="1:10">
      <c r="A148" s="54">
        <v>142</v>
      </c>
      <c r="B148" s="54">
        <v>109</v>
      </c>
      <c r="C148" s="55" t="s">
        <v>205</v>
      </c>
      <c r="D148" s="55" t="s">
        <v>300</v>
      </c>
      <c r="E148" s="66">
        <v>1069</v>
      </c>
      <c r="F148" s="70">
        <v>0.30769999999999997</v>
      </c>
      <c r="G148" s="101"/>
      <c r="J148" s="95"/>
    </row>
    <row r="149" spans="1:10">
      <c r="A149" s="54">
        <v>143</v>
      </c>
      <c r="B149" s="54">
        <v>159</v>
      </c>
      <c r="C149" s="56" t="s">
        <v>103</v>
      </c>
      <c r="D149" s="55" t="s">
        <v>337</v>
      </c>
      <c r="E149" s="66">
        <v>1051</v>
      </c>
      <c r="F149" s="70">
        <v>0.30159999999999998</v>
      </c>
      <c r="G149" s="101"/>
      <c r="J149" s="95"/>
    </row>
    <row r="150" spans="1:10">
      <c r="A150" s="54">
        <v>144</v>
      </c>
      <c r="B150" s="54">
        <v>95</v>
      </c>
      <c r="C150" s="55" t="s">
        <v>188</v>
      </c>
      <c r="D150" s="55" t="s">
        <v>138</v>
      </c>
      <c r="E150" s="68">
        <v>307</v>
      </c>
      <c r="F150" s="70">
        <v>0.29959999999999998</v>
      </c>
      <c r="G150" s="101"/>
    </row>
    <row r="151" spans="1:10">
      <c r="A151" s="54">
        <v>145</v>
      </c>
      <c r="B151" s="54">
        <v>171</v>
      </c>
      <c r="C151" s="56" t="s">
        <v>77</v>
      </c>
      <c r="D151" s="55" t="s">
        <v>344</v>
      </c>
      <c r="E151" s="66">
        <v>1826</v>
      </c>
      <c r="F151" s="70">
        <v>0.2984</v>
      </c>
      <c r="G151" s="101"/>
      <c r="J151" s="95"/>
    </row>
    <row r="152" spans="1:10">
      <c r="A152" s="54">
        <v>146</v>
      </c>
      <c r="B152" s="54">
        <v>43</v>
      </c>
      <c r="C152" s="55" t="s">
        <v>76</v>
      </c>
      <c r="D152" s="55" t="s">
        <v>250</v>
      </c>
      <c r="E152" s="66">
        <v>1779</v>
      </c>
      <c r="F152" s="70">
        <v>0.2984</v>
      </c>
      <c r="G152" s="101"/>
      <c r="J152" s="95"/>
    </row>
    <row r="153" spans="1:10">
      <c r="A153" s="54">
        <v>147</v>
      </c>
      <c r="B153" s="54">
        <v>139</v>
      </c>
      <c r="C153" s="55" t="s">
        <v>110</v>
      </c>
      <c r="D153" s="55" t="s">
        <v>323</v>
      </c>
      <c r="E153" s="66">
        <v>1141</v>
      </c>
      <c r="F153" s="70">
        <v>0.2944</v>
      </c>
      <c r="G153" s="101"/>
      <c r="J153" s="95"/>
    </row>
    <row r="154" spans="1:10">
      <c r="A154" s="54">
        <v>148</v>
      </c>
      <c r="B154" s="54">
        <v>221</v>
      </c>
      <c r="C154" s="55" t="s">
        <v>196</v>
      </c>
      <c r="D154" s="55" t="s">
        <v>374</v>
      </c>
      <c r="E154" s="66">
        <v>1511</v>
      </c>
      <c r="F154" s="70">
        <v>0.29310000000000003</v>
      </c>
      <c r="G154" s="101"/>
      <c r="J154" s="95"/>
    </row>
    <row r="155" spans="1:10">
      <c r="A155" s="54">
        <v>149</v>
      </c>
      <c r="B155" s="54">
        <v>136</v>
      </c>
      <c r="C155" s="55" t="s">
        <v>103</v>
      </c>
      <c r="D155" s="55" t="s">
        <v>271</v>
      </c>
      <c r="E155" s="66">
        <v>1070</v>
      </c>
      <c r="F155" s="70">
        <v>0.28499999999999998</v>
      </c>
      <c r="G155" s="101"/>
      <c r="J155" s="95"/>
    </row>
    <row r="156" spans="1:10">
      <c r="A156" s="54">
        <v>150</v>
      </c>
      <c r="B156" s="54">
        <v>236</v>
      </c>
      <c r="C156" s="55" t="s">
        <v>159</v>
      </c>
      <c r="D156" s="55" t="s">
        <v>382</v>
      </c>
      <c r="E156" s="66">
        <v>286</v>
      </c>
      <c r="F156" s="70">
        <v>0.28320000000000001</v>
      </c>
      <c r="G156" s="101"/>
    </row>
    <row r="157" spans="1:10">
      <c r="A157" s="54">
        <v>151</v>
      </c>
      <c r="B157" s="54">
        <v>41</v>
      </c>
      <c r="C157" s="55" t="s">
        <v>76</v>
      </c>
      <c r="D157" s="55" t="s">
        <v>248</v>
      </c>
      <c r="E157" s="66">
        <v>1932</v>
      </c>
      <c r="F157" s="70">
        <v>0.27579999999999999</v>
      </c>
      <c r="G157" s="101"/>
      <c r="J157" s="95"/>
    </row>
    <row r="158" spans="1:10">
      <c r="A158" s="54">
        <v>152</v>
      </c>
      <c r="B158" s="54">
        <v>209</v>
      </c>
      <c r="C158" s="55" t="s">
        <v>92</v>
      </c>
      <c r="D158" s="55" t="s">
        <v>369</v>
      </c>
      <c r="E158" s="66">
        <v>1161</v>
      </c>
      <c r="F158" s="70">
        <v>0.26179999999999998</v>
      </c>
      <c r="G158" s="101"/>
      <c r="J158" s="95"/>
    </row>
    <row r="159" spans="1:10">
      <c r="A159" s="54">
        <v>153</v>
      </c>
      <c r="B159" s="54">
        <v>184</v>
      </c>
      <c r="C159" s="55" t="s">
        <v>110</v>
      </c>
      <c r="D159" s="55" t="s">
        <v>353</v>
      </c>
      <c r="E159" s="66">
        <v>780</v>
      </c>
      <c r="F159" s="70">
        <v>0.25640000000000002</v>
      </c>
      <c r="G159" s="101"/>
    </row>
    <row r="160" spans="1:10">
      <c r="A160" s="54">
        <v>154</v>
      </c>
      <c r="B160" s="54">
        <v>117</v>
      </c>
      <c r="C160" s="55" t="s">
        <v>93</v>
      </c>
      <c r="D160" s="55" t="s">
        <v>308</v>
      </c>
      <c r="E160" s="66">
        <v>2150</v>
      </c>
      <c r="F160" s="70">
        <v>0.25530000000000003</v>
      </c>
      <c r="G160" s="101"/>
      <c r="J160" s="95"/>
    </row>
    <row r="161" spans="1:10">
      <c r="A161" s="54">
        <v>155</v>
      </c>
      <c r="B161" s="54">
        <v>105</v>
      </c>
      <c r="C161" s="55" t="s">
        <v>150</v>
      </c>
      <c r="D161" s="55" t="s">
        <v>117</v>
      </c>
      <c r="E161" s="68">
        <v>40</v>
      </c>
      <c r="F161" s="70">
        <v>0.25</v>
      </c>
      <c r="G161" s="101"/>
    </row>
    <row r="162" spans="1:10">
      <c r="A162" s="54">
        <v>156</v>
      </c>
      <c r="B162" s="54">
        <v>155</v>
      </c>
      <c r="C162" s="55" t="s">
        <v>429</v>
      </c>
      <c r="D162" s="55" t="s">
        <v>112</v>
      </c>
      <c r="E162" s="66">
        <v>153</v>
      </c>
      <c r="F162" s="70">
        <v>0.24829999999999999</v>
      </c>
      <c r="G162" s="101"/>
    </row>
    <row r="163" spans="1:10">
      <c r="A163" s="54">
        <v>157</v>
      </c>
      <c r="B163" s="54">
        <v>147</v>
      </c>
      <c r="C163" s="56" t="s">
        <v>93</v>
      </c>
      <c r="D163" s="55" t="s">
        <v>328</v>
      </c>
      <c r="E163" s="66">
        <v>1734</v>
      </c>
      <c r="F163" s="70">
        <v>0.24679999999999999</v>
      </c>
      <c r="G163" s="101"/>
      <c r="J163" s="95"/>
    </row>
    <row r="164" spans="1:10">
      <c r="A164" s="54">
        <v>158</v>
      </c>
      <c r="B164" s="54">
        <v>55</v>
      </c>
      <c r="C164" s="55" t="s">
        <v>149</v>
      </c>
      <c r="D164" s="55" t="s">
        <v>262</v>
      </c>
      <c r="E164" s="66">
        <v>1658</v>
      </c>
      <c r="F164" s="70">
        <v>0.2334</v>
      </c>
      <c r="G164" s="101"/>
      <c r="J164" s="95"/>
    </row>
    <row r="165" spans="1:10">
      <c r="A165" s="54">
        <v>159</v>
      </c>
      <c r="B165" s="54">
        <v>168</v>
      </c>
      <c r="C165" s="55" t="s">
        <v>153</v>
      </c>
      <c r="D165" s="55" t="s">
        <v>104</v>
      </c>
      <c r="E165" s="66">
        <v>30</v>
      </c>
      <c r="F165" s="70">
        <v>0.23330000000000001</v>
      </c>
      <c r="G165" s="101"/>
    </row>
    <row r="166" spans="1:10">
      <c r="A166" s="54">
        <v>160</v>
      </c>
      <c r="B166" s="54">
        <v>130</v>
      </c>
      <c r="C166" s="55" t="s">
        <v>188</v>
      </c>
      <c r="D166" s="55" t="s">
        <v>142</v>
      </c>
      <c r="E166" s="66">
        <v>288</v>
      </c>
      <c r="F166" s="70">
        <v>0.2291</v>
      </c>
      <c r="G166" s="101"/>
    </row>
    <row r="167" spans="1:10">
      <c r="A167" s="54">
        <v>161</v>
      </c>
      <c r="B167" s="54">
        <v>232</v>
      </c>
      <c r="C167" s="55" t="s">
        <v>196</v>
      </c>
      <c r="D167" s="55" t="s">
        <v>271</v>
      </c>
      <c r="E167" s="66">
        <v>640</v>
      </c>
      <c r="F167" s="70">
        <v>0.2218</v>
      </c>
      <c r="G167" s="101"/>
    </row>
    <row r="168" spans="1:10">
      <c r="A168" s="54">
        <v>162</v>
      </c>
      <c r="B168" s="54">
        <v>19</v>
      </c>
      <c r="C168" s="55" t="s">
        <v>157</v>
      </c>
      <c r="D168" s="55" t="s">
        <v>120</v>
      </c>
      <c r="E168" s="68">
        <v>41</v>
      </c>
      <c r="F168" s="70">
        <v>0.2195</v>
      </c>
      <c r="G168" s="101"/>
    </row>
    <row r="169" spans="1:10">
      <c r="A169" s="54">
        <v>163</v>
      </c>
      <c r="B169" s="54">
        <v>46</v>
      </c>
      <c r="C169" s="55" t="s">
        <v>110</v>
      </c>
      <c r="D169" s="55" t="s">
        <v>253</v>
      </c>
      <c r="E169" s="66">
        <v>1078</v>
      </c>
      <c r="F169" s="70">
        <v>0.21609999999999999</v>
      </c>
      <c r="G169" s="101"/>
      <c r="J169" s="95"/>
    </row>
    <row r="170" spans="1:10">
      <c r="A170" s="54">
        <v>164</v>
      </c>
      <c r="B170" s="54">
        <v>125</v>
      </c>
      <c r="C170" s="55" t="s">
        <v>105</v>
      </c>
      <c r="D170" s="55" t="s">
        <v>315</v>
      </c>
      <c r="E170" s="66">
        <v>983</v>
      </c>
      <c r="F170" s="70">
        <v>0.21560000000000001</v>
      </c>
      <c r="G170" s="101"/>
    </row>
    <row r="171" spans="1:10">
      <c r="A171" s="54">
        <v>165</v>
      </c>
      <c r="B171" s="54">
        <v>252</v>
      </c>
      <c r="C171" s="56" t="s">
        <v>152</v>
      </c>
      <c r="D171" s="55" t="s">
        <v>241</v>
      </c>
      <c r="E171" s="66">
        <v>441</v>
      </c>
      <c r="F171" s="70">
        <v>0.21540000000000001</v>
      </c>
      <c r="G171" s="101"/>
    </row>
    <row r="172" spans="1:10">
      <c r="A172" s="54">
        <v>166</v>
      </c>
      <c r="B172" s="54">
        <v>23</v>
      </c>
      <c r="C172" s="55" t="s">
        <v>163</v>
      </c>
      <c r="D172" s="55" t="s">
        <v>232</v>
      </c>
      <c r="E172" s="66">
        <v>619</v>
      </c>
      <c r="F172" s="70">
        <v>0.2051</v>
      </c>
      <c r="G172" s="101"/>
    </row>
    <row r="173" spans="1:10">
      <c r="A173" s="54">
        <v>167</v>
      </c>
      <c r="B173" s="54">
        <v>266</v>
      </c>
      <c r="C173" s="55" t="s">
        <v>103</v>
      </c>
      <c r="D173" s="55" t="s">
        <v>374</v>
      </c>
      <c r="E173" s="66">
        <v>768</v>
      </c>
      <c r="F173" s="70">
        <v>0.2031</v>
      </c>
      <c r="G173" s="101"/>
    </row>
    <row r="174" spans="1:10">
      <c r="A174" s="54">
        <v>168</v>
      </c>
      <c r="B174" s="54">
        <v>262</v>
      </c>
      <c r="C174" s="55" t="s">
        <v>165</v>
      </c>
      <c r="D174" s="55" t="s">
        <v>396</v>
      </c>
      <c r="E174" s="66">
        <v>273</v>
      </c>
      <c r="F174" s="70">
        <v>0.2014</v>
      </c>
      <c r="G174" s="101"/>
    </row>
    <row r="175" spans="1:10">
      <c r="A175" s="54">
        <v>169</v>
      </c>
      <c r="B175" s="54">
        <v>123</v>
      </c>
      <c r="C175" s="55" t="s">
        <v>79</v>
      </c>
      <c r="D175" s="55" t="s">
        <v>269</v>
      </c>
      <c r="E175" s="66">
        <v>656</v>
      </c>
      <c r="F175" s="70">
        <v>0.1951</v>
      </c>
      <c r="G175" s="101"/>
    </row>
    <row r="176" spans="1:10">
      <c r="A176" s="54">
        <v>170</v>
      </c>
      <c r="B176" s="54">
        <v>107</v>
      </c>
      <c r="C176" s="55" t="s">
        <v>92</v>
      </c>
      <c r="D176" s="55" t="s">
        <v>299</v>
      </c>
      <c r="E176" s="66">
        <v>1449</v>
      </c>
      <c r="F176" s="70">
        <v>0.19389999999999999</v>
      </c>
      <c r="G176" s="101"/>
      <c r="J176" s="95"/>
    </row>
    <row r="177" spans="1:10">
      <c r="A177" s="54">
        <v>171</v>
      </c>
      <c r="B177" s="54">
        <v>140</v>
      </c>
      <c r="C177" s="55" t="s">
        <v>149</v>
      </c>
      <c r="D177" s="55" t="s">
        <v>324</v>
      </c>
      <c r="E177" s="66">
        <v>1246</v>
      </c>
      <c r="F177" s="70">
        <v>0.19020000000000001</v>
      </c>
      <c r="G177" s="101"/>
      <c r="J177" s="95"/>
    </row>
    <row r="178" spans="1:10">
      <c r="A178" s="54">
        <v>172</v>
      </c>
      <c r="B178" s="54">
        <v>249</v>
      </c>
      <c r="C178" s="55" t="s">
        <v>94</v>
      </c>
      <c r="D178" s="55" t="s">
        <v>388</v>
      </c>
      <c r="E178" s="66">
        <v>726</v>
      </c>
      <c r="F178" s="70">
        <v>0.17899999999999999</v>
      </c>
      <c r="G178" s="101"/>
    </row>
    <row r="179" spans="1:10">
      <c r="A179" s="54">
        <v>173</v>
      </c>
      <c r="B179" s="54">
        <v>141</v>
      </c>
      <c r="C179" s="55" t="s">
        <v>432</v>
      </c>
      <c r="D179" s="55" t="s">
        <v>325</v>
      </c>
      <c r="E179" s="66">
        <v>520</v>
      </c>
      <c r="F179" s="70">
        <v>0.17879999999999999</v>
      </c>
      <c r="G179" s="101"/>
    </row>
    <row r="180" spans="1:10">
      <c r="A180" s="54">
        <v>174</v>
      </c>
      <c r="B180" s="54">
        <v>22</v>
      </c>
      <c r="C180" s="55" t="s">
        <v>90</v>
      </c>
      <c r="D180" s="55" t="s">
        <v>231</v>
      </c>
      <c r="E180" s="66">
        <v>2092</v>
      </c>
      <c r="F180" s="70">
        <v>0.16919999999999999</v>
      </c>
      <c r="G180" s="101"/>
      <c r="J180" s="95"/>
    </row>
    <row r="181" spans="1:10">
      <c r="A181" s="54">
        <v>175</v>
      </c>
      <c r="B181" s="54">
        <v>211</v>
      </c>
      <c r="C181" s="56" t="s">
        <v>428</v>
      </c>
      <c r="D181" s="55" t="s">
        <v>348</v>
      </c>
      <c r="E181" s="66">
        <v>888</v>
      </c>
      <c r="F181" s="70">
        <v>0.16889999999999999</v>
      </c>
      <c r="G181" s="101"/>
    </row>
    <row r="182" spans="1:10">
      <c r="A182" s="54">
        <v>176</v>
      </c>
      <c r="B182" s="54">
        <v>188</v>
      </c>
      <c r="C182" s="55" t="s">
        <v>174</v>
      </c>
      <c r="D182" s="55" t="s">
        <v>121</v>
      </c>
      <c r="E182" s="66">
        <v>30</v>
      </c>
      <c r="F182" s="70">
        <v>0.1666</v>
      </c>
      <c r="G182" s="101"/>
    </row>
    <row r="183" spans="1:10">
      <c r="A183" s="54">
        <v>177</v>
      </c>
      <c r="B183" s="54">
        <v>42</v>
      </c>
      <c r="C183" s="55" t="s">
        <v>149</v>
      </c>
      <c r="D183" s="55" t="s">
        <v>249</v>
      </c>
      <c r="E183" s="66">
        <v>1619</v>
      </c>
      <c r="F183" s="70">
        <v>0.16300000000000001</v>
      </c>
      <c r="G183" s="101"/>
      <c r="J183" s="95"/>
    </row>
    <row r="184" spans="1:10">
      <c r="A184" s="54">
        <v>178</v>
      </c>
      <c r="B184" s="54">
        <v>193</v>
      </c>
      <c r="C184" s="55" t="s">
        <v>167</v>
      </c>
      <c r="D184" s="55" t="s">
        <v>359</v>
      </c>
      <c r="E184" s="66">
        <v>1761</v>
      </c>
      <c r="F184" s="70">
        <v>0.1618</v>
      </c>
      <c r="G184" s="101"/>
      <c r="J184" s="95"/>
    </row>
    <row r="185" spans="1:10">
      <c r="A185" s="54">
        <v>179</v>
      </c>
      <c r="B185" s="54">
        <v>216</v>
      </c>
      <c r="C185" s="55" t="s">
        <v>187</v>
      </c>
      <c r="D185" s="55" t="s">
        <v>344</v>
      </c>
      <c r="E185" s="66">
        <v>1348</v>
      </c>
      <c r="F185" s="70">
        <v>0.16020000000000001</v>
      </c>
      <c r="G185" s="101"/>
      <c r="J185" s="95"/>
    </row>
    <row r="186" spans="1:10">
      <c r="A186" s="54">
        <v>180</v>
      </c>
      <c r="B186" s="54">
        <v>286</v>
      </c>
      <c r="C186" s="55" t="s">
        <v>195</v>
      </c>
      <c r="D186" s="55" t="s">
        <v>315</v>
      </c>
      <c r="E186" s="66">
        <v>50</v>
      </c>
      <c r="F186" s="70">
        <v>0.16</v>
      </c>
      <c r="G186" s="101"/>
    </row>
    <row r="187" spans="1:10">
      <c r="A187" s="54">
        <v>181</v>
      </c>
      <c r="B187" s="54">
        <v>98</v>
      </c>
      <c r="C187" s="55" t="s">
        <v>94</v>
      </c>
      <c r="D187" s="55" t="s">
        <v>294</v>
      </c>
      <c r="E187" s="66">
        <v>922</v>
      </c>
      <c r="F187" s="70">
        <v>0.15939999999999999</v>
      </c>
      <c r="G187" s="101"/>
    </row>
    <row r="188" spans="1:10">
      <c r="A188" s="54">
        <v>182</v>
      </c>
      <c r="B188" s="54">
        <v>124</v>
      </c>
      <c r="C188" s="55" t="s">
        <v>149</v>
      </c>
      <c r="D188" s="55" t="s">
        <v>314</v>
      </c>
      <c r="E188" s="66">
        <v>2122</v>
      </c>
      <c r="F188" s="70">
        <v>0.15690000000000001</v>
      </c>
      <c r="G188" s="101"/>
      <c r="J188" s="95"/>
    </row>
    <row r="189" spans="1:10">
      <c r="A189" s="54">
        <v>183</v>
      </c>
      <c r="B189" s="54">
        <v>62</v>
      </c>
      <c r="C189" s="55" t="s">
        <v>90</v>
      </c>
      <c r="D189" s="55" t="s">
        <v>266</v>
      </c>
      <c r="E189" s="66">
        <v>674</v>
      </c>
      <c r="F189" s="70">
        <v>0.14829999999999999</v>
      </c>
      <c r="G189" s="101"/>
    </row>
    <row r="190" spans="1:10">
      <c r="A190" s="54">
        <v>184</v>
      </c>
      <c r="B190" s="54">
        <v>146</v>
      </c>
      <c r="C190" s="55" t="s">
        <v>85</v>
      </c>
      <c r="D190" s="55" t="s">
        <v>327</v>
      </c>
      <c r="E190" s="66">
        <v>1565</v>
      </c>
      <c r="F190" s="70">
        <v>0.14630000000000001</v>
      </c>
      <c r="G190" s="101"/>
      <c r="J190" s="95"/>
    </row>
    <row r="191" spans="1:10">
      <c r="A191" s="54">
        <v>185</v>
      </c>
      <c r="B191" s="54">
        <v>269</v>
      </c>
      <c r="C191" s="55" t="s">
        <v>171</v>
      </c>
      <c r="D191" s="55" t="s">
        <v>402</v>
      </c>
      <c r="E191" s="66">
        <v>561</v>
      </c>
      <c r="F191" s="70">
        <v>0.14430000000000001</v>
      </c>
      <c r="G191" s="101"/>
    </row>
    <row r="192" spans="1:10">
      <c r="A192" s="54">
        <v>186</v>
      </c>
      <c r="B192" s="54">
        <v>99</v>
      </c>
      <c r="C192" s="55" t="s">
        <v>167</v>
      </c>
      <c r="D192" s="55" t="s">
        <v>295</v>
      </c>
      <c r="E192" s="66">
        <v>443</v>
      </c>
      <c r="F192" s="70">
        <v>0.1376</v>
      </c>
      <c r="G192" s="101"/>
    </row>
    <row r="193" spans="1:10">
      <c r="A193" s="54">
        <v>187</v>
      </c>
      <c r="B193" s="54">
        <v>177</v>
      </c>
      <c r="C193" s="55" t="s">
        <v>79</v>
      </c>
      <c r="D193" s="55" t="s">
        <v>349</v>
      </c>
      <c r="E193" s="66">
        <v>1894</v>
      </c>
      <c r="F193" s="70">
        <v>0.13719999999999999</v>
      </c>
      <c r="G193" s="101"/>
      <c r="J193" s="95"/>
    </row>
    <row r="194" spans="1:10">
      <c r="A194" s="54">
        <v>188</v>
      </c>
      <c r="B194" s="54">
        <v>178</v>
      </c>
      <c r="C194" s="55" t="s">
        <v>195</v>
      </c>
      <c r="D194" s="55" t="s">
        <v>350</v>
      </c>
      <c r="E194" s="66">
        <v>387</v>
      </c>
      <c r="F194" s="70">
        <v>0.13689999999999999</v>
      </c>
      <c r="G194" s="101"/>
    </row>
    <row r="195" spans="1:10">
      <c r="A195" s="54">
        <v>189</v>
      </c>
      <c r="B195" s="54">
        <v>112</v>
      </c>
      <c r="C195" s="55" t="s">
        <v>108</v>
      </c>
      <c r="D195" s="55" t="s">
        <v>303</v>
      </c>
      <c r="E195" s="66">
        <v>1824</v>
      </c>
      <c r="F195" s="70">
        <v>0.13650000000000001</v>
      </c>
      <c r="G195" s="101"/>
      <c r="J195" s="95"/>
    </row>
    <row r="196" spans="1:10">
      <c r="A196" s="54">
        <v>190</v>
      </c>
      <c r="B196" s="72"/>
      <c r="C196" s="55" t="s">
        <v>181</v>
      </c>
      <c r="D196" s="55" t="s">
        <v>210</v>
      </c>
      <c r="E196" s="66">
        <v>48</v>
      </c>
      <c r="F196" s="70">
        <v>0.125</v>
      </c>
      <c r="G196" s="101"/>
    </row>
    <row r="197" spans="1:10">
      <c r="A197" s="54">
        <v>191</v>
      </c>
      <c r="B197" s="54">
        <v>142</v>
      </c>
      <c r="C197" s="55" t="s">
        <v>196</v>
      </c>
      <c r="D197" s="55" t="s">
        <v>326</v>
      </c>
      <c r="E197" s="66">
        <v>1924</v>
      </c>
      <c r="F197" s="70">
        <v>0.1211</v>
      </c>
      <c r="G197" s="101"/>
      <c r="J197" s="95"/>
    </row>
    <row r="198" spans="1:10">
      <c r="A198" s="54">
        <v>192</v>
      </c>
      <c r="B198" s="54">
        <v>94</v>
      </c>
      <c r="C198" s="55" t="s">
        <v>155</v>
      </c>
      <c r="D198" s="55" t="s">
        <v>292</v>
      </c>
      <c r="E198" s="66">
        <v>980</v>
      </c>
      <c r="F198" s="70">
        <v>0.1193</v>
      </c>
      <c r="G198" s="101"/>
    </row>
    <row r="199" spans="1:10">
      <c r="A199" s="54">
        <v>193</v>
      </c>
      <c r="B199" s="54">
        <v>24</v>
      </c>
      <c r="C199" s="55" t="s">
        <v>163</v>
      </c>
      <c r="D199" s="55" t="s">
        <v>233</v>
      </c>
      <c r="E199" s="66">
        <v>143</v>
      </c>
      <c r="F199" s="70">
        <v>0.1188</v>
      </c>
      <c r="G199" s="101"/>
    </row>
    <row r="200" spans="1:10">
      <c r="A200" s="54">
        <v>194</v>
      </c>
      <c r="B200" s="54">
        <v>152</v>
      </c>
      <c r="C200" s="55" t="s">
        <v>94</v>
      </c>
      <c r="D200" s="55" t="s">
        <v>332</v>
      </c>
      <c r="E200" s="66">
        <v>2227</v>
      </c>
      <c r="F200" s="70">
        <v>0.1162</v>
      </c>
      <c r="G200" s="101"/>
      <c r="J200" s="95"/>
    </row>
    <row r="201" spans="1:10">
      <c r="A201" s="54">
        <v>195</v>
      </c>
      <c r="B201" s="54">
        <v>206</v>
      </c>
      <c r="C201" s="55" t="s">
        <v>435</v>
      </c>
      <c r="D201" s="55" t="s">
        <v>114</v>
      </c>
      <c r="E201" s="66">
        <v>448</v>
      </c>
      <c r="F201" s="70">
        <v>0.1138</v>
      </c>
      <c r="G201" s="101"/>
    </row>
    <row r="202" spans="1:10">
      <c r="A202" s="54">
        <v>196</v>
      </c>
      <c r="B202" s="54">
        <v>161</v>
      </c>
      <c r="C202" s="55" t="s">
        <v>79</v>
      </c>
      <c r="D202" s="55" t="s">
        <v>339</v>
      </c>
      <c r="E202" s="66">
        <v>537</v>
      </c>
      <c r="F202" s="70">
        <v>0.11169999999999999</v>
      </c>
      <c r="G202" s="101"/>
    </row>
    <row r="203" spans="1:10">
      <c r="A203" s="54">
        <v>197</v>
      </c>
      <c r="B203" s="54">
        <v>69</v>
      </c>
      <c r="C203" s="55" t="s">
        <v>150</v>
      </c>
      <c r="D203" s="55" t="s">
        <v>141</v>
      </c>
      <c r="E203" s="66">
        <v>18</v>
      </c>
      <c r="F203" s="70">
        <v>0.1111</v>
      </c>
      <c r="G203" s="101"/>
    </row>
    <row r="204" spans="1:10">
      <c r="A204" s="54">
        <v>198</v>
      </c>
      <c r="B204" s="54">
        <v>180</v>
      </c>
      <c r="C204" s="55" t="s">
        <v>159</v>
      </c>
      <c r="D204" s="55" t="s">
        <v>351</v>
      </c>
      <c r="E204" s="66">
        <v>841</v>
      </c>
      <c r="F204" s="70">
        <v>0.10340000000000001</v>
      </c>
      <c r="G204" s="101"/>
    </row>
    <row r="205" spans="1:10">
      <c r="A205" s="54">
        <v>199</v>
      </c>
      <c r="B205" s="54">
        <v>226</v>
      </c>
      <c r="C205" s="55" t="s">
        <v>162</v>
      </c>
      <c r="D205" s="55" t="s">
        <v>378</v>
      </c>
      <c r="E205" s="66">
        <v>207</v>
      </c>
      <c r="F205" s="70">
        <v>0.1014</v>
      </c>
      <c r="G205" s="101"/>
    </row>
    <row r="206" spans="1:10">
      <c r="A206" s="54">
        <v>200</v>
      </c>
      <c r="B206" s="54">
        <v>173</v>
      </c>
      <c r="C206" s="55" t="s">
        <v>94</v>
      </c>
      <c r="D206" s="55" t="s">
        <v>346</v>
      </c>
      <c r="E206" s="66">
        <v>2829</v>
      </c>
      <c r="F206" s="70">
        <v>9.9299999999999999E-2</v>
      </c>
      <c r="G206" s="101"/>
      <c r="J206" s="95"/>
    </row>
    <row r="207" spans="1:10">
      <c r="A207" s="54">
        <v>201</v>
      </c>
      <c r="B207" s="54">
        <v>220</v>
      </c>
      <c r="C207" s="55" t="s">
        <v>188</v>
      </c>
      <c r="D207" s="55" t="s">
        <v>143</v>
      </c>
      <c r="E207" s="66">
        <v>304</v>
      </c>
      <c r="F207" s="70">
        <v>9.8599999999999993E-2</v>
      </c>
      <c r="G207" s="101"/>
    </row>
    <row r="208" spans="1:10">
      <c r="A208" s="54">
        <v>202</v>
      </c>
      <c r="B208" s="54">
        <v>214</v>
      </c>
      <c r="C208" s="55" t="s">
        <v>435</v>
      </c>
      <c r="D208" s="55" t="s">
        <v>130</v>
      </c>
      <c r="E208" s="66">
        <v>267</v>
      </c>
      <c r="F208" s="70">
        <v>9.7299999999999998E-2</v>
      </c>
      <c r="G208" s="101"/>
    </row>
    <row r="209" spans="1:10">
      <c r="A209" s="54">
        <v>203</v>
      </c>
      <c r="B209" s="54">
        <v>197</v>
      </c>
      <c r="C209" s="55" t="s">
        <v>166</v>
      </c>
      <c r="D209" s="55" t="s">
        <v>361</v>
      </c>
      <c r="E209" s="66">
        <v>587</v>
      </c>
      <c r="F209" s="70">
        <v>9.7100000000000006E-2</v>
      </c>
      <c r="G209" s="101"/>
    </row>
    <row r="210" spans="1:10">
      <c r="A210" s="54">
        <v>204</v>
      </c>
      <c r="B210" s="54">
        <v>186</v>
      </c>
      <c r="C210" s="55" t="s">
        <v>93</v>
      </c>
      <c r="D210" s="55" t="s">
        <v>355</v>
      </c>
      <c r="E210" s="66">
        <v>1948</v>
      </c>
      <c r="F210" s="70">
        <v>9.4899999999999998E-2</v>
      </c>
      <c r="G210" s="101"/>
      <c r="J210" s="95"/>
    </row>
    <row r="211" spans="1:10">
      <c r="A211" s="54">
        <v>205</v>
      </c>
      <c r="B211" s="54">
        <v>60</v>
      </c>
      <c r="C211" s="55" t="s">
        <v>164</v>
      </c>
      <c r="D211" s="55" t="s">
        <v>265</v>
      </c>
      <c r="E211" s="66">
        <v>53</v>
      </c>
      <c r="F211" s="70">
        <v>9.4299999999999995E-2</v>
      </c>
      <c r="G211" s="101"/>
    </row>
    <row r="212" spans="1:10">
      <c r="A212" s="54">
        <v>206</v>
      </c>
      <c r="B212" s="54">
        <v>199</v>
      </c>
      <c r="C212" s="55" t="s">
        <v>194</v>
      </c>
      <c r="D212" s="55" t="s">
        <v>363</v>
      </c>
      <c r="E212" s="66">
        <v>420</v>
      </c>
      <c r="F212" s="70">
        <v>9.2799999999999994E-2</v>
      </c>
      <c r="G212" s="101"/>
    </row>
    <row r="213" spans="1:10">
      <c r="A213" s="54">
        <v>207</v>
      </c>
      <c r="B213" s="54">
        <v>287</v>
      </c>
      <c r="C213" s="55" t="s">
        <v>196</v>
      </c>
      <c r="D213" s="55" t="s">
        <v>217</v>
      </c>
      <c r="E213" s="66">
        <v>692</v>
      </c>
      <c r="F213" s="70">
        <v>9.0999999999999998E-2</v>
      </c>
      <c r="G213" s="101"/>
    </row>
    <row r="214" spans="1:10">
      <c r="A214" s="54">
        <v>208</v>
      </c>
      <c r="B214" s="108">
        <v>127</v>
      </c>
      <c r="C214" s="55" t="s">
        <v>176</v>
      </c>
      <c r="D214" s="55" t="s">
        <v>316</v>
      </c>
      <c r="E214" s="66">
        <v>235</v>
      </c>
      <c r="F214" s="70">
        <v>8.5099999999999995E-2</v>
      </c>
      <c r="G214" s="101"/>
    </row>
    <row r="215" spans="1:10">
      <c r="A215" s="54">
        <v>209</v>
      </c>
      <c r="B215" s="54">
        <v>207</v>
      </c>
      <c r="C215" s="55" t="s">
        <v>79</v>
      </c>
      <c r="D215" s="55" t="s">
        <v>367</v>
      </c>
      <c r="E215" s="66">
        <v>2454</v>
      </c>
      <c r="F215" s="70">
        <v>8.1900000000000001E-2</v>
      </c>
      <c r="G215" s="101"/>
      <c r="J215" s="95"/>
    </row>
    <row r="216" spans="1:10">
      <c r="A216" s="54">
        <v>210</v>
      </c>
      <c r="B216" s="54">
        <v>229</v>
      </c>
      <c r="C216" s="55" t="s">
        <v>178</v>
      </c>
      <c r="D216" s="55" t="s">
        <v>381</v>
      </c>
      <c r="E216" s="66">
        <v>443</v>
      </c>
      <c r="F216" s="70">
        <v>7.9000000000000001E-2</v>
      </c>
      <c r="G216" s="101"/>
    </row>
    <row r="217" spans="1:10">
      <c r="A217" s="54">
        <v>211</v>
      </c>
      <c r="B217" s="54">
        <v>160</v>
      </c>
      <c r="C217" s="56" t="s">
        <v>167</v>
      </c>
      <c r="D217" s="55" t="s">
        <v>338</v>
      </c>
      <c r="E217" s="66">
        <v>1005</v>
      </c>
      <c r="F217" s="70">
        <v>7.8600000000000003E-2</v>
      </c>
      <c r="G217" s="101"/>
      <c r="J217" s="95"/>
    </row>
    <row r="218" spans="1:10">
      <c r="A218" s="54">
        <v>212</v>
      </c>
      <c r="B218" s="54">
        <v>154</v>
      </c>
      <c r="C218" s="55" t="s">
        <v>107</v>
      </c>
      <c r="D218" s="55" t="s">
        <v>334</v>
      </c>
      <c r="E218" s="66">
        <v>587</v>
      </c>
      <c r="F218" s="70">
        <v>7.6600000000000001E-2</v>
      </c>
      <c r="G218" s="101"/>
    </row>
    <row r="219" spans="1:10">
      <c r="A219" s="54">
        <v>213</v>
      </c>
      <c r="B219" s="54">
        <v>137</v>
      </c>
      <c r="C219" s="55" t="s">
        <v>158</v>
      </c>
      <c r="D219" s="55" t="s">
        <v>321</v>
      </c>
      <c r="E219" s="66">
        <v>197</v>
      </c>
      <c r="F219" s="70">
        <v>7.6100000000000001E-2</v>
      </c>
      <c r="G219" s="101"/>
    </row>
    <row r="220" spans="1:10">
      <c r="A220" s="54">
        <v>214</v>
      </c>
      <c r="B220" s="54">
        <v>163</v>
      </c>
      <c r="C220" s="55" t="s">
        <v>159</v>
      </c>
      <c r="D220" s="55" t="s">
        <v>340</v>
      </c>
      <c r="E220" s="66">
        <v>774</v>
      </c>
      <c r="F220" s="70">
        <v>7.2300000000000003E-2</v>
      </c>
      <c r="G220" s="101"/>
    </row>
    <row r="221" spans="1:10">
      <c r="A221" s="54">
        <v>215</v>
      </c>
      <c r="B221" s="54">
        <v>242</v>
      </c>
      <c r="C221" s="55" t="s">
        <v>203</v>
      </c>
      <c r="D221" s="55" t="s">
        <v>146</v>
      </c>
      <c r="E221" s="66">
        <v>338</v>
      </c>
      <c r="F221" s="70">
        <v>7.0999999999999994E-2</v>
      </c>
      <c r="G221" s="101"/>
    </row>
    <row r="222" spans="1:10">
      <c r="A222" s="54">
        <v>216</v>
      </c>
      <c r="B222" s="54">
        <v>201</v>
      </c>
      <c r="C222" s="55" t="s">
        <v>103</v>
      </c>
      <c r="D222" s="55" t="s">
        <v>364</v>
      </c>
      <c r="E222" s="66">
        <v>781</v>
      </c>
      <c r="F222" s="70">
        <v>7.0400000000000004E-2</v>
      </c>
      <c r="G222" s="101"/>
    </row>
    <row r="223" spans="1:10">
      <c r="A223" s="54">
        <v>217</v>
      </c>
      <c r="B223" s="54">
        <v>181</v>
      </c>
      <c r="C223" s="56" t="s">
        <v>105</v>
      </c>
      <c r="D223" s="55" t="s">
        <v>352</v>
      </c>
      <c r="E223" s="66">
        <v>987</v>
      </c>
      <c r="F223" s="70">
        <v>6.9900000000000004E-2</v>
      </c>
      <c r="G223" s="101"/>
    </row>
    <row r="224" spans="1:10">
      <c r="A224" s="54">
        <v>218</v>
      </c>
      <c r="B224" s="54">
        <v>56</v>
      </c>
      <c r="C224" s="55" t="s">
        <v>92</v>
      </c>
      <c r="D224" s="55" t="s">
        <v>263</v>
      </c>
      <c r="E224" s="66">
        <v>2315</v>
      </c>
      <c r="F224" s="70">
        <v>6.9900000000000004E-2</v>
      </c>
      <c r="G224" s="101"/>
      <c r="J224" s="95"/>
    </row>
    <row r="225" spans="1:10">
      <c r="A225" s="54">
        <v>219</v>
      </c>
      <c r="B225" s="54">
        <v>279</v>
      </c>
      <c r="C225" s="55" t="s">
        <v>437</v>
      </c>
      <c r="D225" s="55" t="s">
        <v>113</v>
      </c>
      <c r="E225" s="66">
        <v>144</v>
      </c>
      <c r="F225" s="70">
        <v>6.9400000000000003E-2</v>
      </c>
      <c r="G225" s="101"/>
    </row>
    <row r="226" spans="1:10">
      <c r="A226" s="54">
        <v>220</v>
      </c>
      <c r="B226" s="54">
        <v>27</v>
      </c>
      <c r="C226" s="55" t="s">
        <v>195</v>
      </c>
      <c r="D226" s="55" t="s">
        <v>236</v>
      </c>
      <c r="E226" s="66">
        <v>446</v>
      </c>
      <c r="F226" s="70">
        <v>6.7199999999999996E-2</v>
      </c>
      <c r="G226" s="101"/>
    </row>
    <row r="227" spans="1:10">
      <c r="A227" s="54">
        <v>221</v>
      </c>
      <c r="B227" s="54">
        <v>174</v>
      </c>
      <c r="C227" s="55" t="s">
        <v>93</v>
      </c>
      <c r="D227" s="55" t="s">
        <v>347</v>
      </c>
      <c r="E227" s="66">
        <v>919</v>
      </c>
      <c r="F227" s="70">
        <v>6.6299999999999998E-2</v>
      </c>
      <c r="G227" s="101"/>
    </row>
    <row r="228" spans="1:10">
      <c r="A228" s="54">
        <v>222</v>
      </c>
      <c r="B228" s="54">
        <v>223</v>
      </c>
      <c r="C228" s="55" t="s">
        <v>92</v>
      </c>
      <c r="D228" s="55" t="s">
        <v>376</v>
      </c>
      <c r="E228" s="66">
        <v>2113</v>
      </c>
      <c r="F228" s="70">
        <v>6.6199999999999995E-2</v>
      </c>
      <c r="G228" s="101"/>
      <c r="J228" s="95"/>
    </row>
    <row r="229" spans="1:10">
      <c r="A229" s="54">
        <v>223</v>
      </c>
      <c r="B229" s="54">
        <v>231</v>
      </c>
      <c r="C229" s="55" t="s">
        <v>437</v>
      </c>
      <c r="D229" s="55" t="s">
        <v>129</v>
      </c>
      <c r="E229" s="66">
        <v>387</v>
      </c>
      <c r="F229" s="70">
        <v>6.4500000000000002E-2</v>
      </c>
      <c r="G229" s="101"/>
    </row>
    <row r="230" spans="1:10">
      <c r="A230" s="54">
        <v>224</v>
      </c>
      <c r="B230" s="54">
        <v>128</v>
      </c>
      <c r="C230" s="55" t="s">
        <v>147</v>
      </c>
      <c r="D230" s="55" t="s">
        <v>125</v>
      </c>
      <c r="E230" s="66">
        <v>422</v>
      </c>
      <c r="F230" s="70">
        <v>6.1600000000000002E-2</v>
      </c>
      <c r="G230" s="101"/>
    </row>
    <row r="231" spans="1:10">
      <c r="A231" s="54">
        <v>225</v>
      </c>
      <c r="B231" s="54">
        <v>273</v>
      </c>
      <c r="C231" s="55" t="s">
        <v>171</v>
      </c>
      <c r="D231" s="55" t="s">
        <v>406</v>
      </c>
      <c r="E231" s="66">
        <v>2240</v>
      </c>
      <c r="F231" s="70">
        <v>6.0699999999999997E-2</v>
      </c>
      <c r="G231" s="101"/>
      <c r="J231" s="95"/>
    </row>
    <row r="232" spans="1:10">
      <c r="A232" s="54">
        <v>226</v>
      </c>
      <c r="B232" s="54">
        <v>64</v>
      </c>
      <c r="C232" s="55" t="s">
        <v>184</v>
      </c>
      <c r="D232" s="55" t="s">
        <v>268</v>
      </c>
      <c r="E232" s="66">
        <v>448</v>
      </c>
      <c r="F232" s="70">
        <v>6.0199999999999997E-2</v>
      </c>
      <c r="G232" s="101"/>
    </row>
    <row r="233" spans="1:10">
      <c r="A233" s="54">
        <v>227</v>
      </c>
      <c r="B233" s="54">
        <v>84</v>
      </c>
      <c r="C233" s="55" t="s">
        <v>432</v>
      </c>
      <c r="D233" s="55" t="s">
        <v>284</v>
      </c>
      <c r="E233" s="66">
        <v>488</v>
      </c>
      <c r="F233" s="70">
        <v>5.9400000000000001E-2</v>
      </c>
      <c r="G233" s="101"/>
    </row>
    <row r="234" spans="1:10">
      <c r="A234" s="54">
        <v>228</v>
      </c>
      <c r="B234" s="54">
        <v>218</v>
      </c>
      <c r="C234" s="55" t="s">
        <v>177</v>
      </c>
      <c r="D234" s="55" t="s">
        <v>372</v>
      </c>
      <c r="E234" s="66">
        <v>684</v>
      </c>
      <c r="F234" s="70">
        <v>5.8400000000000001E-2</v>
      </c>
      <c r="G234" s="101"/>
    </row>
    <row r="235" spans="1:10">
      <c r="A235" s="54">
        <v>229</v>
      </c>
      <c r="B235" s="54">
        <v>237</v>
      </c>
      <c r="C235" s="55" t="s">
        <v>431</v>
      </c>
      <c r="D235" s="55" t="s">
        <v>132</v>
      </c>
      <c r="E235" s="66">
        <v>423</v>
      </c>
      <c r="F235" s="70">
        <v>5.67E-2</v>
      </c>
      <c r="G235" s="101"/>
    </row>
    <row r="236" spans="1:10">
      <c r="A236" s="54">
        <v>230</v>
      </c>
      <c r="B236" s="54">
        <v>16</v>
      </c>
      <c r="C236" s="55" t="s">
        <v>166</v>
      </c>
      <c r="D236" s="55" t="s">
        <v>227</v>
      </c>
      <c r="E236" s="66">
        <v>455</v>
      </c>
      <c r="F236" s="70">
        <v>5.28E-2</v>
      </c>
      <c r="G236" s="101"/>
    </row>
    <row r="237" spans="1:10">
      <c r="A237" s="54">
        <v>231</v>
      </c>
      <c r="B237" s="54">
        <v>176</v>
      </c>
      <c r="C237" s="55" t="s">
        <v>93</v>
      </c>
      <c r="D237" s="55" t="s">
        <v>348</v>
      </c>
      <c r="E237" s="66">
        <v>1038</v>
      </c>
      <c r="F237" s="70">
        <v>5.1999999999999998E-2</v>
      </c>
      <c r="G237" s="101"/>
    </row>
    <row r="238" spans="1:10">
      <c r="A238" s="54">
        <v>232</v>
      </c>
      <c r="B238" s="54">
        <v>195</v>
      </c>
      <c r="C238" s="55" t="s">
        <v>162</v>
      </c>
      <c r="D238" s="55" t="s">
        <v>360</v>
      </c>
      <c r="E238" s="66">
        <v>677</v>
      </c>
      <c r="F238" s="70">
        <v>5.16E-2</v>
      </c>
      <c r="G238" s="101"/>
      <c r="J238" s="95"/>
    </row>
    <row r="239" spans="1:10">
      <c r="A239" s="54">
        <v>233</v>
      </c>
      <c r="B239" s="54">
        <v>215</v>
      </c>
      <c r="C239" s="56" t="s">
        <v>179</v>
      </c>
      <c r="D239" s="55" t="s">
        <v>139</v>
      </c>
      <c r="E239" s="66">
        <v>792</v>
      </c>
      <c r="F239" s="70">
        <v>5.0500000000000003E-2</v>
      </c>
      <c r="G239" s="101"/>
    </row>
    <row r="240" spans="1:10">
      <c r="A240" s="54">
        <v>234</v>
      </c>
      <c r="B240" s="54">
        <v>67</v>
      </c>
      <c r="C240" s="55" t="s">
        <v>162</v>
      </c>
      <c r="D240" s="55" t="s">
        <v>270</v>
      </c>
      <c r="E240" s="66">
        <v>317</v>
      </c>
      <c r="F240" s="70">
        <v>5.04E-2</v>
      </c>
      <c r="G240" s="101"/>
    </row>
    <row r="241" spans="1:10">
      <c r="A241" s="54">
        <v>235</v>
      </c>
      <c r="B241" s="54">
        <v>185</v>
      </c>
      <c r="C241" s="55" t="s">
        <v>413</v>
      </c>
      <c r="D241" s="55" t="s">
        <v>354</v>
      </c>
      <c r="E241" s="66">
        <v>509</v>
      </c>
      <c r="F241" s="70">
        <v>4.9099999999999998E-2</v>
      </c>
      <c r="G241" s="101"/>
    </row>
    <row r="242" spans="1:10">
      <c r="A242" s="54">
        <v>236</v>
      </c>
      <c r="B242" s="54">
        <v>49</v>
      </c>
      <c r="C242" s="55" t="s">
        <v>162</v>
      </c>
      <c r="D242" s="55" t="s">
        <v>256</v>
      </c>
      <c r="E242" s="66">
        <v>390</v>
      </c>
      <c r="F242" s="70">
        <v>4.6100000000000002E-2</v>
      </c>
      <c r="G242" s="101"/>
    </row>
    <row r="243" spans="1:10">
      <c r="A243" s="54">
        <v>237</v>
      </c>
      <c r="B243" s="54">
        <v>45</v>
      </c>
      <c r="C243" s="56" t="s">
        <v>154</v>
      </c>
      <c r="D243" s="55" t="s">
        <v>252</v>
      </c>
      <c r="E243" s="66">
        <v>307</v>
      </c>
      <c r="F243" s="70">
        <v>4.5600000000000002E-2</v>
      </c>
      <c r="G243" s="101"/>
    </row>
    <row r="244" spans="1:10">
      <c r="A244" s="54">
        <v>238</v>
      </c>
      <c r="B244" s="54">
        <v>97</v>
      </c>
      <c r="C244" s="56" t="s">
        <v>179</v>
      </c>
      <c r="D244" s="55" t="s">
        <v>87</v>
      </c>
      <c r="E244" s="66">
        <v>193</v>
      </c>
      <c r="F244" s="70">
        <v>4.1399999999999999E-2</v>
      </c>
      <c r="G244" s="101"/>
    </row>
    <row r="245" spans="1:10">
      <c r="A245" s="54">
        <v>239</v>
      </c>
      <c r="B245" s="54">
        <v>259</v>
      </c>
      <c r="C245" s="55" t="s">
        <v>185</v>
      </c>
      <c r="D245" s="55" t="s">
        <v>144</v>
      </c>
      <c r="E245" s="68">
        <v>173</v>
      </c>
      <c r="F245" s="70">
        <v>4.0399999999999998E-2</v>
      </c>
      <c r="G245" s="101"/>
    </row>
    <row r="246" spans="1:10">
      <c r="A246" s="54">
        <v>240</v>
      </c>
      <c r="B246" s="54">
        <v>251</v>
      </c>
      <c r="C246" s="55" t="s">
        <v>177</v>
      </c>
      <c r="D246" s="55" t="s">
        <v>389</v>
      </c>
      <c r="E246" s="66">
        <v>324</v>
      </c>
      <c r="F246" s="70">
        <v>4.0099999999999997E-2</v>
      </c>
      <c r="G246" s="101"/>
    </row>
    <row r="247" spans="1:10">
      <c r="A247" s="54">
        <v>241</v>
      </c>
      <c r="B247" s="54">
        <v>191</v>
      </c>
      <c r="C247" s="55" t="s">
        <v>435</v>
      </c>
      <c r="D247" s="55" t="s">
        <v>97</v>
      </c>
      <c r="E247" s="66">
        <v>206</v>
      </c>
      <c r="F247" s="70">
        <v>3.8800000000000001E-2</v>
      </c>
      <c r="G247" s="101"/>
    </row>
    <row r="248" spans="1:10">
      <c r="A248" s="54">
        <v>242</v>
      </c>
      <c r="B248" s="54">
        <v>227</v>
      </c>
      <c r="C248" s="56" t="s">
        <v>187</v>
      </c>
      <c r="D248" s="55" t="s">
        <v>379</v>
      </c>
      <c r="E248" s="66">
        <v>1419</v>
      </c>
      <c r="F248" s="70">
        <v>3.7999999999999999E-2</v>
      </c>
      <c r="G248" s="101"/>
    </row>
    <row r="249" spans="1:10">
      <c r="A249" s="54">
        <v>243</v>
      </c>
      <c r="B249" s="54">
        <v>179</v>
      </c>
      <c r="C249" s="55" t="s">
        <v>437</v>
      </c>
      <c r="D249" s="55" t="s">
        <v>109</v>
      </c>
      <c r="E249" s="66">
        <v>218</v>
      </c>
      <c r="F249" s="70">
        <v>3.6600000000000001E-2</v>
      </c>
      <c r="G249" s="101"/>
      <c r="J249" s="95"/>
    </row>
    <row r="250" spans="1:10">
      <c r="A250" s="54">
        <v>244</v>
      </c>
      <c r="B250" s="54">
        <v>230</v>
      </c>
      <c r="C250" s="56" t="s">
        <v>196</v>
      </c>
      <c r="D250" s="55" t="s">
        <v>215</v>
      </c>
      <c r="E250" s="66">
        <v>868</v>
      </c>
      <c r="F250" s="70">
        <v>2.9899999999999999E-2</v>
      </c>
      <c r="G250" s="101"/>
    </row>
    <row r="251" spans="1:10">
      <c r="A251" s="54">
        <v>245</v>
      </c>
      <c r="B251" s="54">
        <v>9</v>
      </c>
      <c r="C251" s="55" t="s">
        <v>181</v>
      </c>
      <c r="D251" s="55" t="s">
        <v>122</v>
      </c>
      <c r="E251" s="66">
        <v>34</v>
      </c>
      <c r="F251" s="70">
        <v>2.9399999999999999E-2</v>
      </c>
      <c r="G251" s="101"/>
    </row>
    <row r="252" spans="1:10">
      <c r="A252" s="54">
        <v>246</v>
      </c>
      <c r="B252" s="54">
        <v>246</v>
      </c>
      <c r="C252" s="55" t="s">
        <v>147</v>
      </c>
      <c r="D252" s="55" t="s">
        <v>131</v>
      </c>
      <c r="E252" s="66">
        <v>309</v>
      </c>
      <c r="F252" s="70">
        <v>2.9100000000000001E-2</v>
      </c>
      <c r="G252" s="101"/>
    </row>
    <row r="253" spans="1:10">
      <c r="A253" s="54">
        <v>247</v>
      </c>
      <c r="B253" s="54">
        <v>257</v>
      </c>
      <c r="C253" s="55" t="s">
        <v>165</v>
      </c>
      <c r="D253" s="55" t="s">
        <v>394</v>
      </c>
      <c r="E253" s="66">
        <v>525</v>
      </c>
      <c r="F253" s="70">
        <v>2.8500000000000001E-2</v>
      </c>
      <c r="G253" s="101"/>
    </row>
    <row r="254" spans="1:10">
      <c r="A254" s="54">
        <v>248</v>
      </c>
      <c r="B254" s="54">
        <v>254</v>
      </c>
      <c r="C254" s="55" t="s">
        <v>194</v>
      </c>
      <c r="D254" s="55" t="s">
        <v>391</v>
      </c>
      <c r="E254" s="66">
        <v>432</v>
      </c>
      <c r="F254" s="70">
        <v>2.7699999999999999E-2</v>
      </c>
      <c r="G254" s="101"/>
    </row>
    <row r="255" spans="1:10">
      <c r="A255" s="54">
        <v>249</v>
      </c>
      <c r="B255" s="54"/>
      <c r="C255" s="55" t="s">
        <v>433</v>
      </c>
      <c r="D255" s="55" t="s">
        <v>414</v>
      </c>
      <c r="E255" s="66">
        <v>147</v>
      </c>
      <c r="F255" s="70">
        <v>2.7199999999999998E-2</v>
      </c>
      <c r="G255" s="101"/>
    </row>
    <row r="256" spans="1:10">
      <c r="A256" s="54">
        <v>250</v>
      </c>
      <c r="B256" s="54">
        <v>48</v>
      </c>
      <c r="C256" s="55" t="s">
        <v>202</v>
      </c>
      <c r="D256" s="55" t="s">
        <v>255</v>
      </c>
      <c r="E256" s="66">
        <v>586</v>
      </c>
      <c r="F256" s="70">
        <v>2.5499999999999998E-2</v>
      </c>
      <c r="G256" s="101"/>
    </row>
    <row r="257" spans="1:10">
      <c r="A257" s="54">
        <v>251</v>
      </c>
      <c r="B257" s="54">
        <v>260</v>
      </c>
      <c r="C257" s="55" t="s">
        <v>430</v>
      </c>
      <c r="D257" s="55" t="s">
        <v>395</v>
      </c>
      <c r="E257" s="66">
        <v>79</v>
      </c>
      <c r="F257" s="70">
        <v>2.53E-2</v>
      </c>
      <c r="G257" s="101"/>
    </row>
    <row r="258" spans="1:10">
      <c r="A258" s="54">
        <v>252</v>
      </c>
      <c r="B258" s="54">
        <v>113</v>
      </c>
      <c r="C258" s="55" t="s">
        <v>432</v>
      </c>
      <c r="D258" s="55" t="s">
        <v>304</v>
      </c>
      <c r="E258" s="66">
        <v>319</v>
      </c>
      <c r="F258" s="70">
        <v>2.5000000000000001E-2</v>
      </c>
      <c r="G258" s="101"/>
    </row>
    <row r="259" spans="1:10">
      <c r="A259" s="54">
        <v>253</v>
      </c>
      <c r="B259" s="54">
        <v>51</v>
      </c>
      <c r="C259" s="55" t="s">
        <v>191</v>
      </c>
      <c r="D259" s="55" t="s">
        <v>258</v>
      </c>
      <c r="E259" s="66">
        <v>613</v>
      </c>
      <c r="F259" s="70">
        <v>2.4400000000000002E-2</v>
      </c>
      <c r="G259" s="101"/>
    </row>
    <row r="260" spans="1:10">
      <c r="A260" s="54">
        <v>254</v>
      </c>
      <c r="B260" s="54">
        <v>100</v>
      </c>
      <c r="C260" s="55" t="s">
        <v>177</v>
      </c>
      <c r="D260" s="55" t="s">
        <v>296</v>
      </c>
      <c r="E260" s="66">
        <v>169</v>
      </c>
      <c r="F260" s="70">
        <v>2.3599999999999999E-2</v>
      </c>
      <c r="G260" s="101"/>
    </row>
    <row r="261" spans="1:10">
      <c r="A261" s="54">
        <v>255</v>
      </c>
      <c r="B261" s="108">
        <v>172</v>
      </c>
      <c r="C261" s="56" t="s">
        <v>88</v>
      </c>
      <c r="D261" s="55" t="s">
        <v>345</v>
      </c>
      <c r="E261" s="66">
        <v>171</v>
      </c>
      <c r="F261" s="70">
        <v>2.3300000000000001E-2</v>
      </c>
      <c r="G261" s="101"/>
    </row>
    <row r="262" spans="1:10">
      <c r="A262" s="54">
        <v>256</v>
      </c>
      <c r="B262" s="54">
        <v>288</v>
      </c>
      <c r="C262" s="55" t="s">
        <v>196</v>
      </c>
      <c r="D262" s="55" t="s">
        <v>300</v>
      </c>
      <c r="E262" s="66">
        <v>991</v>
      </c>
      <c r="F262" s="70">
        <v>2.2100000000000002E-2</v>
      </c>
      <c r="G262" s="101"/>
    </row>
    <row r="263" spans="1:10">
      <c r="A263" s="54">
        <v>257</v>
      </c>
      <c r="B263" s="54">
        <v>261</v>
      </c>
      <c r="C263" s="55" t="s">
        <v>196</v>
      </c>
      <c r="D263" s="55" t="s">
        <v>366</v>
      </c>
      <c r="E263" s="66">
        <v>1428</v>
      </c>
      <c r="F263" s="70">
        <v>2.1700000000000001E-2</v>
      </c>
      <c r="G263" s="101"/>
    </row>
    <row r="264" spans="1:10">
      <c r="A264" s="54">
        <v>258</v>
      </c>
      <c r="B264" s="54">
        <v>272</v>
      </c>
      <c r="C264" s="55" t="s">
        <v>433</v>
      </c>
      <c r="D264" s="55" t="s">
        <v>405</v>
      </c>
      <c r="E264" s="66">
        <v>246</v>
      </c>
      <c r="F264" s="70">
        <v>2.0299999999999999E-2</v>
      </c>
      <c r="G264" s="101"/>
      <c r="J264" s="95"/>
    </row>
    <row r="265" spans="1:10">
      <c r="A265" s="54">
        <v>259</v>
      </c>
      <c r="B265" s="54">
        <v>158</v>
      </c>
      <c r="C265" s="55" t="s">
        <v>187</v>
      </c>
      <c r="D265" s="55" t="s">
        <v>251</v>
      </c>
      <c r="E265" s="67">
        <v>1867</v>
      </c>
      <c r="F265" s="70">
        <v>1.9800000000000002E-2</v>
      </c>
      <c r="G265" s="101"/>
    </row>
    <row r="266" spans="1:10">
      <c r="A266" s="54">
        <v>260</v>
      </c>
      <c r="B266" s="54">
        <v>268</v>
      </c>
      <c r="C266" s="56" t="s">
        <v>92</v>
      </c>
      <c r="D266" s="55" t="s">
        <v>401</v>
      </c>
      <c r="E266" s="66">
        <v>1189</v>
      </c>
      <c r="F266" s="70">
        <v>1.8499999999999999E-2</v>
      </c>
      <c r="G266" s="101"/>
      <c r="J266" s="95"/>
    </row>
    <row r="267" spans="1:10">
      <c r="A267" s="54">
        <v>261</v>
      </c>
      <c r="B267" s="54">
        <v>217</v>
      </c>
      <c r="C267" s="55" t="s">
        <v>203</v>
      </c>
      <c r="D267" s="55" t="s">
        <v>134</v>
      </c>
      <c r="E267" s="66">
        <v>610</v>
      </c>
      <c r="F267" s="70">
        <v>1.6299999999999999E-2</v>
      </c>
      <c r="G267" s="101"/>
      <c r="J267" s="95"/>
    </row>
    <row r="268" spans="1:10">
      <c r="A268" s="54">
        <v>262</v>
      </c>
      <c r="B268" s="54">
        <v>265</v>
      </c>
      <c r="C268" s="55" t="s">
        <v>434</v>
      </c>
      <c r="D268" s="55" t="s">
        <v>399</v>
      </c>
      <c r="E268" s="66">
        <v>123</v>
      </c>
      <c r="F268" s="70">
        <v>1.6199999999999999E-2</v>
      </c>
      <c r="G268" s="101"/>
    </row>
    <row r="269" spans="1:10">
      <c r="A269" s="54">
        <v>263</v>
      </c>
      <c r="B269" s="54">
        <v>222</v>
      </c>
      <c r="C269" s="55" t="s">
        <v>154</v>
      </c>
      <c r="D269" s="55" t="s">
        <v>375</v>
      </c>
      <c r="E269" s="66">
        <v>506</v>
      </c>
      <c r="F269" s="70">
        <v>1.5800000000000002E-2</v>
      </c>
      <c r="G269" s="101"/>
    </row>
    <row r="270" spans="1:10">
      <c r="A270" s="54">
        <v>264</v>
      </c>
      <c r="B270" s="54">
        <v>208</v>
      </c>
      <c r="C270" s="55" t="s">
        <v>433</v>
      </c>
      <c r="D270" s="55" t="s">
        <v>368</v>
      </c>
      <c r="E270" s="66">
        <v>207</v>
      </c>
      <c r="F270" s="70">
        <v>1.44E-2</v>
      </c>
      <c r="G270" s="101"/>
    </row>
    <row r="271" spans="1:10">
      <c r="A271" s="54">
        <v>265</v>
      </c>
      <c r="B271" s="54">
        <v>241</v>
      </c>
      <c r="C271" s="56" t="s">
        <v>196</v>
      </c>
      <c r="D271" s="55" t="s">
        <v>337</v>
      </c>
      <c r="E271" s="66">
        <v>1481</v>
      </c>
      <c r="F271" s="70">
        <v>1.35E-2</v>
      </c>
      <c r="G271" s="101"/>
    </row>
    <row r="272" spans="1:10">
      <c r="A272" s="54">
        <v>266</v>
      </c>
      <c r="B272" s="54">
        <v>256</v>
      </c>
      <c r="C272" s="55" t="s">
        <v>154</v>
      </c>
      <c r="D272" s="55" t="s">
        <v>393</v>
      </c>
      <c r="E272" s="66">
        <v>75</v>
      </c>
      <c r="F272" s="70">
        <v>1.3299999999999999E-2</v>
      </c>
      <c r="G272" s="101"/>
      <c r="J272" s="95"/>
    </row>
    <row r="273" spans="1:10">
      <c r="A273" s="54">
        <v>267</v>
      </c>
      <c r="B273" s="54"/>
      <c r="C273" s="55" t="s">
        <v>432</v>
      </c>
      <c r="D273" s="55" t="s">
        <v>415</v>
      </c>
      <c r="E273" s="66">
        <v>209</v>
      </c>
      <c r="F273" s="70">
        <v>9.5999999999999992E-3</v>
      </c>
      <c r="G273" s="101"/>
    </row>
    <row r="274" spans="1:10">
      <c r="A274" s="54">
        <v>268</v>
      </c>
      <c r="B274" s="54">
        <v>255</v>
      </c>
      <c r="C274" s="55" t="s">
        <v>434</v>
      </c>
      <c r="D274" s="55" t="s">
        <v>392</v>
      </c>
      <c r="E274" s="66">
        <v>219</v>
      </c>
      <c r="F274" s="70">
        <v>9.1000000000000004E-3</v>
      </c>
      <c r="G274" s="101"/>
    </row>
    <row r="275" spans="1:10">
      <c r="A275" s="54">
        <v>269</v>
      </c>
      <c r="B275" s="54">
        <v>198</v>
      </c>
      <c r="C275" s="55" t="s">
        <v>191</v>
      </c>
      <c r="D275" s="55" t="s">
        <v>362</v>
      </c>
      <c r="E275" s="66">
        <v>779</v>
      </c>
      <c r="F275" s="70">
        <v>8.8999999999999999E-3</v>
      </c>
      <c r="G275" s="101"/>
    </row>
    <row r="276" spans="1:10">
      <c r="A276" s="54">
        <v>270</v>
      </c>
      <c r="B276" s="54">
        <v>253</v>
      </c>
      <c r="C276" s="55" t="s">
        <v>195</v>
      </c>
      <c r="D276" s="55" t="s">
        <v>390</v>
      </c>
      <c r="E276" s="66">
        <v>113</v>
      </c>
      <c r="F276" s="70">
        <v>8.8000000000000005E-3</v>
      </c>
      <c r="G276" s="101"/>
    </row>
    <row r="277" spans="1:10">
      <c r="A277" s="54">
        <v>271</v>
      </c>
      <c r="B277" s="54">
        <v>118</v>
      </c>
      <c r="C277" s="55" t="s">
        <v>430</v>
      </c>
      <c r="D277" s="55" t="s">
        <v>309</v>
      </c>
      <c r="E277" s="66">
        <v>122</v>
      </c>
      <c r="F277" s="70">
        <v>8.0999999999999996E-3</v>
      </c>
      <c r="G277" s="101"/>
    </row>
    <row r="278" spans="1:10">
      <c r="A278" s="54">
        <v>272</v>
      </c>
      <c r="B278" s="54">
        <v>138</v>
      </c>
      <c r="C278" s="55" t="s">
        <v>176</v>
      </c>
      <c r="D278" s="55" t="s">
        <v>322</v>
      </c>
      <c r="E278" s="66">
        <v>291</v>
      </c>
      <c r="F278" s="70">
        <v>6.7999999999999996E-3</v>
      </c>
      <c r="G278" s="101"/>
    </row>
    <row r="279" spans="1:10">
      <c r="A279" s="54">
        <v>273</v>
      </c>
      <c r="B279" s="54">
        <v>270</v>
      </c>
      <c r="C279" s="55" t="s">
        <v>191</v>
      </c>
      <c r="D279" s="55" t="s">
        <v>403</v>
      </c>
      <c r="E279" s="66">
        <v>408</v>
      </c>
      <c r="F279" s="70">
        <v>4.8999999999999998E-3</v>
      </c>
      <c r="G279" s="101"/>
    </row>
    <row r="280" spans="1:10">
      <c r="A280" s="54">
        <v>274</v>
      </c>
      <c r="B280" s="54">
        <v>250</v>
      </c>
      <c r="C280" s="55" t="s">
        <v>185</v>
      </c>
      <c r="D280" s="55" t="s">
        <v>127</v>
      </c>
      <c r="E280" s="66">
        <v>234</v>
      </c>
      <c r="F280" s="70">
        <v>4.1999999999999997E-3</v>
      </c>
      <c r="G280" s="101"/>
    </row>
    <row r="281" spans="1:10">
      <c r="A281" s="54">
        <v>275</v>
      </c>
      <c r="B281" s="54">
        <v>79</v>
      </c>
      <c r="C281" s="55" t="s">
        <v>187</v>
      </c>
      <c r="D281" s="55" t="s">
        <v>279</v>
      </c>
      <c r="E281" s="66">
        <v>3434</v>
      </c>
      <c r="F281" s="70">
        <v>4.0000000000000001E-3</v>
      </c>
      <c r="G281" s="101"/>
    </row>
    <row r="282" spans="1:10">
      <c r="A282" s="54">
        <v>276</v>
      </c>
      <c r="B282" s="54">
        <v>271</v>
      </c>
      <c r="C282" s="56" t="s">
        <v>171</v>
      </c>
      <c r="D282" s="55" t="s">
        <v>404</v>
      </c>
      <c r="E282" s="66">
        <v>699</v>
      </c>
      <c r="F282" s="70">
        <v>2.8E-3</v>
      </c>
      <c r="G282" s="101"/>
      <c r="J282" s="95"/>
    </row>
    <row r="283" spans="1:10">
      <c r="A283" s="54">
        <v>277</v>
      </c>
      <c r="B283" s="72">
        <v>282</v>
      </c>
      <c r="C283" s="73" t="s">
        <v>185</v>
      </c>
      <c r="D283" s="73" t="s">
        <v>140</v>
      </c>
      <c r="E283" s="68">
        <v>203</v>
      </c>
      <c r="F283" s="70">
        <v>0</v>
      </c>
      <c r="G283" s="101"/>
    </row>
    <row r="284" spans="1:10">
      <c r="A284" s="54">
        <v>278</v>
      </c>
      <c r="B284" s="54">
        <v>275</v>
      </c>
      <c r="C284" s="55" t="s">
        <v>171</v>
      </c>
      <c r="D284" s="55" t="s">
        <v>425</v>
      </c>
      <c r="E284" s="66">
        <v>905</v>
      </c>
      <c r="F284" s="70">
        <v>0</v>
      </c>
      <c r="G284" s="101"/>
    </row>
    <row r="285" spans="1:10">
      <c r="A285" s="54">
        <v>279</v>
      </c>
      <c r="B285" s="54">
        <v>235</v>
      </c>
      <c r="C285" s="55" t="s">
        <v>154</v>
      </c>
      <c r="D285" s="55" t="s">
        <v>416</v>
      </c>
      <c r="E285" s="56">
        <v>218</v>
      </c>
      <c r="F285" s="70">
        <v>0</v>
      </c>
      <c r="G285" s="101"/>
    </row>
    <row r="286" spans="1:10">
      <c r="A286" s="54">
        <v>280</v>
      </c>
      <c r="B286" s="72">
        <v>183</v>
      </c>
      <c r="C286" s="73" t="s">
        <v>435</v>
      </c>
      <c r="D286" s="73" t="s">
        <v>420</v>
      </c>
      <c r="E286" s="68">
        <v>328</v>
      </c>
      <c r="F286" s="70">
        <v>0</v>
      </c>
      <c r="G286" s="101"/>
    </row>
    <row r="287" spans="1:10">
      <c r="A287" s="54">
        <v>281</v>
      </c>
      <c r="B287" s="72">
        <v>169</v>
      </c>
      <c r="C287" s="73" t="s">
        <v>167</v>
      </c>
      <c r="D287" s="73" t="s">
        <v>419</v>
      </c>
      <c r="E287" s="68">
        <v>78</v>
      </c>
      <c r="F287" s="70">
        <v>0</v>
      </c>
      <c r="G287" s="101"/>
    </row>
    <row r="288" spans="1:10">
      <c r="A288" s="54">
        <v>282</v>
      </c>
      <c r="B288" s="54">
        <v>165</v>
      </c>
      <c r="C288" s="55" t="s">
        <v>434</v>
      </c>
      <c r="D288" s="55" t="s">
        <v>417</v>
      </c>
      <c r="E288" s="66">
        <v>30</v>
      </c>
      <c r="F288" s="70">
        <v>0</v>
      </c>
      <c r="G288" s="101"/>
    </row>
    <row r="289" spans="1:7">
      <c r="A289" s="54">
        <v>283</v>
      </c>
      <c r="B289" s="72">
        <v>133</v>
      </c>
      <c r="C289" s="73" t="s">
        <v>202</v>
      </c>
      <c r="D289" s="73" t="s">
        <v>418</v>
      </c>
      <c r="E289" s="68">
        <v>75</v>
      </c>
      <c r="F289" s="70">
        <v>0</v>
      </c>
      <c r="G289" s="101"/>
    </row>
    <row r="290" spans="1:7">
      <c r="A290" s="54">
        <v>284</v>
      </c>
      <c r="B290" s="72">
        <v>70</v>
      </c>
      <c r="C290" s="73" t="s">
        <v>173</v>
      </c>
      <c r="D290" s="73" t="s">
        <v>422</v>
      </c>
      <c r="E290" s="68">
        <v>58</v>
      </c>
      <c r="F290" s="70">
        <v>0</v>
      </c>
      <c r="G290" s="101"/>
    </row>
    <row r="291" spans="1:7">
      <c r="A291" s="54">
        <v>285</v>
      </c>
      <c r="B291" s="72"/>
      <c r="C291" s="73" t="s">
        <v>171</v>
      </c>
      <c r="D291" s="73" t="s">
        <v>421</v>
      </c>
      <c r="E291" s="68">
        <v>245</v>
      </c>
      <c r="F291" s="70">
        <v>0</v>
      </c>
      <c r="G291" s="101"/>
    </row>
    <row r="292" spans="1:7">
      <c r="A292" s="54">
        <v>286</v>
      </c>
      <c r="B292" s="72"/>
      <c r="C292" s="73" t="s">
        <v>201</v>
      </c>
      <c r="D292" s="73" t="s">
        <v>423</v>
      </c>
      <c r="E292" s="68">
        <v>94</v>
      </c>
      <c r="F292" s="70">
        <v>0</v>
      </c>
      <c r="G292" s="101"/>
    </row>
    <row r="293" spans="1:7">
      <c r="A293" s="54">
        <v>287</v>
      </c>
      <c r="B293" s="72"/>
      <c r="C293" s="73" t="s">
        <v>413</v>
      </c>
      <c r="D293" s="73" t="s">
        <v>424</v>
      </c>
      <c r="E293" s="68">
        <v>165</v>
      </c>
      <c r="F293" s="70">
        <v>0</v>
      </c>
      <c r="G293" s="101"/>
    </row>
  </sheetData>
  <sortState ref="B283:F293">
    <sortCondition descending="1" ref="B283:B293"/>
  </sortState>
  <phoneticPr fontId="0" type="noConversion"/>
  <printOptions horizontalCentered="1" gridLinesSet="0"/>
  <pageMargins left="0.5" right="0.5" top="0.5" bottom="0.5" header="0.25" footer="0"/>
  <pageSetup orientation="portrait" r:id="rId1"/>
  <headerFooter alignWithMargins="0">
    <oddHeader xml:space="preserve">&amp;C&amp;14&amp;UService Quality Report to the Public Utility Commission of Texas
&amp;R
</oddHeader>
    <oddFooter>&amp;L&amp;8&amp;F
&amp;A&amp;C&amp;8Page &amp;P of &amp;N</oddFooter>
  </headerFooter>
</worksheet>
</file>

<file path=xl/worksheets/sheet6.xml><?xml version="1.0" encoding="utf-8"?>
<worksheet xmlns="http://schemas.openxmlformats.org/spreadsheetml/2006/main" xmlns:r="http://schemas.openxmlformats.org/officeDocument/2006/relationships">
  <dimension ref="A1:K293"/>
  <sheetViews>
    <sheetView showGridLines="0" topLeftCell="A252" zoomScaleNormal="100" workbookViewId="0">
      <selection activeCell="A32" sqref="A1:A32"/>
    </sheetView>
  </sheetViews>
  <sheetFormatPr defaultRowHeight="12.75"/>
  <cols>
    <col min="1" max="1" width="12.7109375" customWidth="1"/>
    <col min="2" max="2" width="12.7109375" style="53" customWidth="1"/>
    <col min="3" max="3" width="28.7109375" style="8" customWidth="1"/>
    <col min="4" max="4" width="13.7109375" style="8" customWidth="1"/>
    <col min="5" max="6" width="12.7109375" style="49" customWidth="1"/>
    <col min="7" max="7" width="7.7109375" style="99" customWidth="1"/>
    <col min="8" max="8" width="28.7109375" style="8" bestFit="1" customWidth="1"/>
    <col min="9" max="9" width="7.7109375" style="96" customWidth="1"/>
  </cols>
  <sheetData>
    <row r="1" spans="1:11" ht="15" customHeight="1">
      <c r="A1" s="12" t="s">
        <v>59</v>
      </c>
      <c r="C1" s="7"/>
    </row>
    <row r="2" spans="1:11" ht="15" customHeight="1">
      <c r="A2" s="12" t="s">
        <v>48</v>
      </c>
      <c r="C2" s="39"/>
      <c r="D2" s="40"/>
      <c r="E2" s="50"/>
      <c r="F2" s="38" t="s">
        <v>47</v>
      </c>
      <c r="G2" s="100"/>
    </row>
    <row r="3" spans="1:11" ht="15" customHeight="1">
      <c r="A3" t="s">
        <v>67</v>
      </c>
      <c r="C3" s="39"/>
      <c r="D3" s="40"/>
      <c r="E3" s="50"/>
      <c r="F3" s="47">
        <f>+Instructions!C18</f>
        <v>287</v>
      </c>
      <c r="G3" s="97"/>
    </row>
    <row r="4" spans="1:11" ht="15" customHeight="1">
      <c r="A4" t="s">
        <v>49</v>
      </c>
    </row>
    <row r="5" spans="1:11" ht="15.95" customHeight="1" thickBot="1">
      <c r="A5" s="6" t="str">
        <f>+Instructions!C15</f>
        <v>TEXAS-NEW MEXICO POWER COMPANY</v>
      </c>
      <c r="G5" s="104"/>
    </row>
    <row r="6" spans="1:11" ht="27" customHeight="1" thickBot="1">
      <c r="A6" s="98" t="s">
        <v>208</v>
      </c>
      <c r="B6" s="64" t="s">
        <v>426</v>
      </c>
      <c r="C6" s="62" t="s">
        <v>45</v>
      </c>
      <c r="D6" s="63" t="s">
        <v>46</v>
      </c>
      <c r="E6" s="62" t="s">
        <v>60</v>
      </c>
      <c r="F6" s="106" t="s">
        <v>213</v>
      </c>
      <c r="G6" s="103"/>
      <c r="I6" s="102"/>
    </row>
    <row r="7" spans="1:11" ht="13.5" customHeight="1">
      <c r="A7" s="59">
        <v>1</v>
      </c>
      <c r="B7" s="59">
        <v>10</v>
      </c>
      <c r="C7" s="60" t="s">
        <v>157</v>
      </c>
      <c r="D7" s="60" t="s">
        <v>96</v>
      </c>
      <c r="E7" s="65">
        <v>129</v>
      </c>
      <c r="F7" s="109">
        <v>1277.5890999999999</v>
      </c>
      <c r="G7" s="101"/>
      <c r="K7" s="94"/>
    </row>
    <row r="8" spans="1:11" ht="12.75" customHeight="1">
      <c r="A8" s="54">
        <v>2</v>
      </c>
      <c r="B8" s="54">
        <v>5</v>
      </c>
      <c r="C8" s="55" t="s">
        <v>156</v>
      </c>
      <c r="D8" s="55" t="s">
        <v>145</v>
      </c>
      <c r="E8" s="66">
        <v>30</v>
      </c>
      <c r="F8" s="110">
        <v>795.03330000000005</v>
      </c>
      <c r="G8" s="101"/>
    </row>
    <row r="9" spans="1:11" ht="12.75" customHeight="1">
      <c r="A9" s="54">
        <v>3</v>
      </c>
      <c r="B9" s="54">
        <v>239</v>
      </c>
      <c r="C9" s="55" t="s">
        <v>200</v>
      </c>
      <c r="D9" s="55" t="s">
        <v>133</v>
      </c>
      <c r="E9" s="66">
        <v>91</v>
      </c>
      <c r="F9" s="110">
        <v>691.06590000000006</v>
      </c>
      <c r="G9" s="101"/>
    </row>
    <row r="10" spans="1:11" ht="12.75" customHeight="1">
      <c r="A10" s="54">
        <v>4</v>
      </c>
      <c r="B10" s="54">
        <v>162</v>
      </c>
      <c r="C10" s="55" t="s">
        <v>151</v>
      </c>
      <c r="D10" s="55" t="s">
        <v>357</v>
      </c>
      <c r="E10" s="66">
        <v>441</v>
      </c>
      <c r="F10" s="110">
        <v>653.99540000000002</v>
      </c>
      <c r="G10" s="101"/>
    </row>
    <row r="11" spans="1:11" ht="12.75" customHeight="1">
      <c r="A11" s="54">
        <v>5</v>
      </c>
      <c r="B11" s="54">
        <v>2</v>
      </c>
      <c r="C11" s="55" t="s">
        <v>197</v>
      </c>
      <c r="D11" s="55" t="s">
        <v>221</v>
      </c>
      <c r="E11" s="66">
        <v>180</v>
      </c>
      <c r="F11" s="110">
        <v>512.8777</v>
      </c>
      <c r="G11" s="101"/>
    </row>
    <row r="12" spans="1:11" ht="12.75" customHeight="1">
      <c r="A12" s="54">
        <v>6</v>
      </c>
      <c r="B12" s="54">
        <v>40</v>
      </c>
      <c r="C12" s="55" t="s">
        <v>108</v>
      </c>
      <c r="D12" s="55" t="s">
        <v>246</v>
      </c>
      <c r="E12" s="66">
        <v>903</v>
      </c>
      <c r="F12" s="110">
        <v>446.88150000000002</v>
      </c>
      <c r="G12" s="101"/>
    </row>
    <row r="13" spans="1:11" ht="12.75" customHeight="1">
      <c r="A13" s="54">
        <v>7</v>
      </c>
      <c r="B13" s="54">
        <v>71</v>
      </c>
      <c r="C13" s="55" t="s">
        <v>172</v>
      </c>
      <c r="D13" s="55" t="s">
        <v>290</v>
      </c>
      <c r="E13" s="66">
        <v>496</v>
      </c>
      <c r="F13" s="110">
        <v>437.8528</v>
      </c>
      <c r="G13" s="101"/>
    </row>
    <row r="14" spans="1:11" ht="12.75" customHeight="1">
      <c r="A14" s="54">
        <v>8</v>
      </c>
      <c r="B14" s="54">
        <v>112</v>
      </c>
      <c r="C14" s="55" t="s">
        <v>153</v>
      </c>
      <c r="D14" s="55" t="s">
        <v>82</v>
      </c>
      <c r="E14" s="66">
        <v>56</v>
      </c>
      <c r="F14" s="110">
        <v>410.3571</v>
      </c>
      <c r="G14" s="101"/>
    </row>
    <row r="15" spans="1:11" ht="12.75" customHeight="1">
      <c r="A15" s="54">
        <v>9</v>
      </c>
      <c r="B15" s="54">
        <v>34</v>
      </c>
      <c r="C15" s="55" t="s">
        <v>156</v>
      </c>
      <c r="D15" s="55" t="s">
        <v>81</v>
      </c>
      <c r="E15" s="66">
        <v>85</v>
      </c>
      <c r="F15" s="110">
        <v>361.1764</v>
      </c>
      <c r="G15" s="101"/>
    </row>
    <row r="16" spans="1:11" ht="12.75" customHeight="1">
      <c r="A16" s="54">
        <v>10</v>
      </c>
      <c r="B16" s="54">
        <v>166</v>
      </c>
      <c r="C16" s="55" t="s">
        <v>160</v>
      </c>
      <c r="D16" s="55" t="s">
        <v>102</v>
      </c>
      <c r="E16" s="66">
        <v>24</v>
      </c>
      <c r="F16" s="110">
        <v>359.79160000000002</v>
      </c>
      <c r="G16" s="101"/>
    </row>
    <row r="17" spans="1:10" ht="12.75" customHeight="1">
      <c r="A17" s="54">
        <v>11</v>
      </c>
      <c r="B17" s="54">
        <v>17</v>
      </c>
      <c r="C17" s="55" t="s">
        <v>410</v>
      </c>
      <c r="D17" s="55" t="s">
        <v>220</v>
      </c>
      <c r="E17" s="66">
        <v>1706</v>
      </c>
      <c r="F17" s="110">
        <v>355.4701</v>
      </c>
      <c r="G17" s="101"/>
      <c r="J17" s="95"/>
    </row>
    <row r="18" spans="1:10" ht="12.75" customHeight="1">
      <c r="A18" s="54">
        <v>12</v>
      </c>
      <c r="B18" s="54">
        <v>66</v>
      </c>
      <c r="C18" s="55" t="s">
        <v>183</v>
      </c>
      <c r="D18" s="55" t="s">
        <v>278</v>
      </c>
      <c r="E18" s="66">
        <v>1555</v>
      </c>
      <c r="F18" s="110">
        <v>347.63850000000002</v>
      </c>
      <c r="G18" s="101"/>
      <c r="J18" s="95"/>
    </row>
    <row r="19" spans="1:10" ht="12.75" customHeight="1">
      <c r="A19" s="54">
        <v>13</v>
      </c>
      <c r="B19" s="54">
        <v>52</v>
      </c>
      <c r="C19" s="55" t="s">
        <v>201</v>
      </c>
      <c r="D19" s="55" t="s">
        <v>83</v>
      </c>
      <c r="E19" s="66">
        <v>231</v>
      </c>
      <c r="F19" s="110">
        <v>347.35930000000002</v>
      </c>
      <c r="G19" s="101"/>
    </row>
    <row r="20" spans="1:10" ht="12.75" customHeight="1">
      <c r="A20" s="54">
        <v>14</v>
      </c>
      <c r="B20" s="54">
        <v>57</v>
      </c>
      <c r="C20" s="55" t="s">
        <v>90</v>
      </c>
      <c r="D20" s="55" t="s">
        <v>264</v>
      </c>
      <c r="E20" s="66">
        <v>1526</v>
      </c>
      <c r="F20" s="110">
        <v>324.8741</v>
      </c>
      <c r="G20" s="101"/>
      <c r="J20" s="95"/>
    </row>
    <row r="21" spans="1:10" ht="12.75" customHeight="1">
      <c r="A21" s="54">
        <v>15</v>
      </c>
      <c r="B21" s="54">
        <v>7</v>
      </c>
      <c r="C21" s="55" t="s">
        <v>411</v>
      </c>
      <c r="D21" s="55" t="s">
        <v>217</v>
      </c>
      <c r="E21" s="66">
        <v>1350</v>
      </c>
      <c r="F21" s="110">
        <v>308.72809999999998</v>
      </c>
      <c r="G21" s="101"/>
      <c r="J21" s="95"/>
    </row>
    <row r="22" spans="1:10" ht="12.75" customHeight="1">
      <c r="A22" s="54">
        <v>16</v>
      </c>
      <c r="B22" s="54">
        <v>168</v>
      </c>
      <c r="C22" s="55" t="s">
        <v>156</v>
      </c>
      <c r="D22" s="55" t="s">
        <v>78</v>
      </c>
      <c r="E22" s="66">
        <v>183</v>
      </c>
      <c r="F22" s="110">
        <v>306.93439999999998</v>
      </c>
      <c r="G22" s="101"/>
    </row>
    <row r="23" spans="1:10" ht="12.75" customHeight="1">
      <c r="A23" s="54">
        <v>17</v>
      </c>
      <c r="B23" s="54">
        <v>79</v>
      </c>
      <c r="C23" s="55" t="s">
        <v>172</v>
      </c>
      <c r="D23" s="55" t="s">
        <v>276</v>
      </c>
      <c r="E23" s="66">
        <v>505</v>
      </c>
      <c r="F23" s="110">
        <v>269.57619999999997</v>
      </c>
      <c r="G23" s="101"/>
    </row>
    <row r="24" spans="1:10" ht="12.75" customHeight="1">
      <c r="A24" s="54">
        <v>18</v>
      </c>
      <c r="B24" s="54">
        <v>289</v>
      </c>
      <c r="C24" s="55" t="s">
        <v>200</v>
      </c>
      <c r="D24" s="55" t="s">
        <v>80</v>
      </c>
      <c r="E24" s="66">
        <v>85</v>
      </c>
      <c r="F24" s="110">
        <v>264.74110000000002</v>
      </c>
      <c r="G24" s="101"/>
    </row>
    <row r="25" spans="1:10" ht="12.75" customHeight="1">
      <c r="A25" s="54">
        <v>19</v>
      </c>
      <c r="B25" s="54">
        <v>180</v>
      </c>
      <c r="C25" s="55" t="s">
        <v>105</v>
      </c>
      <c r="D25" s="55" t="s">
        <v>343</v>
      </c>
      <c r="E25" s="66">
        <v>668</v>
      </c>
      <c r="F25" s="110">
        <v>257.02089999999998</v>
      </c>
      <c r="G25" s="101"/>
    </row>
    <row r="26" spans="1:10" ht="12.75" customHeight="1">
      <c r="A26" s="54">
        <v>20</v>
      </c>
      <c r="B26" s="54">
        <v>103</v>
      </c>
      <c r="C26" s="55" t="s">
        <v>187</v>
      </c>
      <c r="D26" s="55" t="s">
        <v>275</v>
      </c>
      <c r="E26" s="66">
        <v>754</v>
      </c>
      <c r="F26" s="110">
        <v>235.3381</v>
      </c>
      <c r="G26" s="101"/>
    </row>
    <row r="27" spans="1:10" ht="12.75" customHeight="1">
      <c r="A27" s="54">
        <v>21</v>
      </c>
      <c r="B27" s="54">
        <v>122</v>
      </c>
      <c r="C27" s="55" t="s">
        <v>190</v>
      </c>
      <c r="D27" s="55" t="s">
        <v>438</v>
      </c>
      <c r="E27" s="66">
        <v>29</v>
      </c>
      <c r="F27" s="110">
        <v>226.6129</v>
      </c>
      <c r="G27" s="101"/>
    </row>
    <row r="28" spans="1:10" ht="12.75" customHeight="1">
      <c r="A28" s="54">
        <v>22</v>
      </c>
      <c r="B28" s="54">
        <v>74</v>
      </c>
      <c r="C28" s="55" t="s">
        <v>77</v>
      </c>
      <c r="D28" s="55" t="s">
        <v>251</v>
      </c>
      <c r="E28" s="66">
        <v>1733</v>
      </c>
      <c r="F28" s="110">
        <v>223.9659</v>
      </c>
      <c r="G28" s="101"/>
      <c r="J28" s="95"/>
    </row>
    <row r="29" spans="1:10" ht="12.75" customHeight="1">
      <c r="A29" s="54">
        <v>23</v>
      </c>
      <c r="B29" s="54">
        <v>219</v>
      </c>
      <c r="C29" s="56" t="s">
        <v>170</v>
      </c>
      <c r="D29" s="55" t="s">
        <v>373</v>
      </c>
      <c r="E29" s="66">
        <v>876</v>
      </c>
      <c r="F29" s="110">
        <v>223.17230000000001</v>
      </c>
      <c r="G29" s="101"/>
    </row>
    <row r="30" spans="1:10" ht="12.75" customHeight="1">
      <c r="A30" s="54">
        <v>24</v>
      </c>
      <c r="B30" s="54">
        <v>104</v>
      </c>
      <c r="C30" s="55" t="s">
        <v>428</v>
      </c>
      <c r="D30" s="55" t="s">
        <v>259</v>
      </c>
      <c r="E30" s="66">
        <v>1852</v>
      </c>
      <c r="F30" s="110">
        <v>218.27420000000001</v>
      </c>
      <c r="G30" s="101"/>
      <c r="J30" s="95"/>
    </row>
    <row r="31" spans="1:10" ht="12.75" customHeight="1">
      <c r="A31" s="54">
        <v>25</v>
      </c>
      <c r="B31" s="54">
        <v>82</v>
      </c>
      <c r="C31" s="55" t="s">
        <v>164</v>
      </c>
      <c r="D31" s="55" t="s">
        <v>297</v>
      </c>
      <c r="E31" s="66">
        <v>485</v>
      </c>
      <c r="F31" s="110">
        <v>210.45769999999999</v>
      </c>
      <c r="G31" s="101"/>
    </row>
    <row r="32" spans="1:10" ht="12.75" customHeight="1">
      <c r="A32" s="54">
        <v>26</v>
      </c>
      <c r="B32" s="54">
        <v>220</v>
      </c>
      <c r="C32" s="55" t="s">
        <v>192</v>
      </c>
      <c r="D32" s="55" t="s">
        <v>365</v>
      </c>
      <c r="E32" s="66">
        <v>510</v>
      </c>
      <c r="F32" s="110">
        <v>198.5333</v>
      </c>
      <c r="G32" s="101"/>
    </row>
    <row r="33" spans="1:10" ht="12.75" customHeight="1">
      <c r="A33" s="54">
        <v>27</v>
      </c>
      <c r="B33" s="54">
        <v>138</v>
      </c>
      <c r="C33" s="55" t="s">
        <v>176</v>
      </c>
      <c r="D33" s="55" t="s">
        <v>371</v>
      </c>
      <c r="E33" s="66">
        <v>350</v>
      </c>
      <c r="F33" s="110">
        <v>197.27420000000001</v>
      </c>
      <c r="G33" s="101"/>
    </row>
    <row r="34" spans="1:10" ht="12.75" customHeight="1">
      <c r="A34" s="54">
        <v>28</v>
      </c>
      <c r="B34" s="54">
        <v>46</v>
      </c>
      <c r="C34" s="55" t="s">
        <v>176</v>
      </c>
      <c r="D34" s="55" t="s">
        <v>273</v>
      </c>
      <c r="E34" s="66">
        <v>822</v>
      </c>
      <c r="F34" s="110">
        <v>196.4562</v>
      </c>
      <c r="G34" s="101"/>
    </row>
    <row r="35" spans="1:10" ht="12.75" customHeight="1">
      <c r="A35" s="54">
        <v>29</v>
      </c>
      <c r="B35" s="54">
        <v>210</v>
      </c>
      <c r="C35" s="55" t="s">
        <v>90</v>
      </c>
      <c r="D35" s="55" t="s">
        <v>379</v>
      </c>
      <c r="E35" s="66">
        <v>1052</v>
      </c>
      <c r="F35" s="110">
        <v>195.83840000000001</v>
      </c>
      <c r="G35" s="101"/>
      <c r="J35" s="95"/>
    </row>
    <row r="36" spans="1:10" ht="12.75" customHeight="1">
      <c r="A36" s="54">
        <v>30</v>
      </c>
      <c r="B36" s="54">
        <v>182</v>
      </c>
      <c r="C36" s="55" t="s">
        <v>169</v>
      </c>
      <c r="D36" s="55" t="s">
        <v>342</v>
      </c>
      <c r="E36" s="66">
        <v>2122</v>
      </c>
      <c r="F36" s="110">
        <v>195.38589999999999</v>
      </c>
      <c r="G36" s="101"/>
      <c r="J36" s="95"/>
    </row>
    <row r="37" spans="1:10" ht="12.75" customHeight="1">
      <c r="A37" s="54">
        <v>31</v>
      </c>
      <c r="B37" s="54">
        <v>117</v>
      </c>
      <c r="C37" s="55" t="s">
        <v>149</v>
      </c>
      <c r="D37" s="55" t="s">
        <v>298</v>
      </c>
      <c r="E37" s="66">
        <v>2043</v>
      </c>
      <c r="F37" s="110">
        <v>194.85210000000001</v>
      </c>
      <c r="G37" s="101"/>
      <c r="J37" s="95"/>
    </row>
    <row r="38" spans="1:10" ht="12.75" customHeight="1">
      <c r="A38" s="54">
        <v>32</v>
      </c>
      <c r="B38" s="54">
        <v>196</v>
      </c>
      <c r="C38" s="55" t="s">
        <v>174</v>
      </c>
      <c r="D38" s="55" t="s">
        <v>118</v>
      </c>
      <c r="E38" s="66">
        <v>61</v>
      </c>
      <c r="F38" s="110">
        <v>188.0163</v>
      </c>
      <c r="G38" s="101"/>
    </row>
    <row r="39" spans="1:10" ht="12.75" customHeight="1">
      <c r="A39" s="54">
        <v>33</v>
      </c>
      <c r="B39" s="54">
        <v>109</v>
      </c>
      <c r="C39" s="55" t="s">
        <v>182</v>
      </c>
      <c r="D39" s="55" t="s">
        <v>100</v>
      </c>
      <c r="E39" s="66">
        <v>104</v>
      </c>
      <c r="F39" s="110">
        <v>181.23070000000001</v>
      </c>
      <c r="G39" s="101"/>
    </row>
    <row r="40" spans="1:10" ht="12.75" customHeight="1">
      <c r="A40" s="54">
        <v>34</v>
      </c>
      <c r="B40" s="54">
        <v>49</v>
      </c>
      <c r="C40" s="55" t="s">
        <v>149</v>
      </c>
      <c r="D40" s="55" t="s">
        <v>245</v>
      </c>
      <c r="E40" s="66">
        <v>1974</v>
      </c>
      <c r="F40" s="110">
        <v>166.63059999999999</v>
      </c>
      <c r="G40" s="101"/>
      <c r="J40" s="95"/>
    </row>
    <row r="41" spans="1:10" ht="12.75" customHeight="1">
      <c r="A41" s="54">
        <v>35</v>
      </c>
      <c r="B41" s="54">
        <v>65</v>
      </c>
      <c r="C41" s="55" t="s">
        <v>107</v>
      </c>
      <c r="D41" s="55" t="s">
        <v>267</v>
      </c>
      <c r="E41" s="66">
        <v>674</v>
      </c>
      <c r="F41" s="110">
        <v>163.49700000000001</v>
      </c>
      <c r="G41" s="101"/>
    </row>
    <row r="42" spans="1:10" ht="12.75" customHeight="1">
      <c r="A42" s="54">
        <v>36</v>
      </c>
      <c r="B42" s="54">
        <v>50</v>
      </c>
      <c r="C42" s="55" t="s">
        <v>110</v>
      </c>
      <c r="D42" s="55" t="s">
        <v>240</v>
      </c>
      <c r="E42" s="66">
        <v>1717</v>
      </c>
      <c r="F42" s="110">
        <v>157.78559999999999</v>
      </c>
      <c r="G42" s="101"/>
      <c r="J42" s="95"/>
    </row>
    <row r="43" spans="1:10" ht="12.75" customHeight="1">
      <c r="A43" s="54">
        <v>37</v>
      </c>
      <c r="B43" s="54">
        <v>95</v>
      </c>
      <c r="C43" s="55" t="s">
        <v>149</v>
      </c>
      <c r="D43" s="55" t="s">
        <v>286</v>
      </c>
      <c r="E43" s="66">
        <v>1978</v>
      </c>
      <c r="F43" s="110">
        <v>156.93170000000001</v>
      </c>
      <c r="G43" s="101"/>
      <c r="J43" s="95"/>
    </row>
    <row r="44" spans="1:10" ht="12.75" customHeight="1">
      <c r="A44" s="54">
        <v>38</v>
      </c>
      <c r="B44" s="54">
        <v>93</v>
      </c>
      <c r="C44" s="55" t="s">
        <v>159</v>
      </c>
      <c r="D44" s="55" t="s">
        <v>283</v>
      </c>
      <c r="E44" s="66">
        <v>1070</v>
      </c>
      <c r="F44" s="110">
        <v>152.05510000000001</v>
      </c>
      <c r="G44" s="101"/>
      <c r="J44" s="95"/>
    </row>
    <row r="45" spans="1:10" ht="12.75" customHeight="1">
      <c r="A45" s="54">
        <v>39</v>
      </c>
      <c r="B45" s="54">
        <v>226</v>
      </c>
      <c r="C45" s="55" t="s">
        <v>188</v>
      </c>
      <c r="D45" s="55" t="s">
        <v>115</v>
      </c>
      <c r="E45" s="66">
        <v>292</v>
      </c>
      <c r="F45" s="110">
        <v>147.9315</v>
      </c>
      <c r="G45" s="101"/>
    </row>
    <row r="46" spans="1:10" ht="12.75" customHeight="1">
      <c r="A46" s="54">
        <v>40</v>
      </c>
      <c r="B46" s="54">
        <v>142</v>
      </c>
      <c r="C46" s="55" t="s">
        <v>184</v>
      </c>
      <c r="D46" s="55" t="s">
        <v>307</v>
      </c>
      <c r="E46" s="66">
        <v>155</v>
      </c>
      <c r="F46" s="110">
        <v>145.35480000000001</v>
      </c>
      <c r="G46" s="101"/>
    </row>
    <row r="47" spans="1:10" ht="12.75" customHeight="1">
      <c r="A47" s="54">
        <v>41</v>
      </c>
      <c r="B47" s="54">
        <v>29</v>
      </c>
      <c r="C47" s="55" t="s">
        <v>202</v>
      </c>
      <c r="D47" s="55" t="s">
        <v>239</v>
      </c>
      <c r="E47" s="66">
        <v>841</v>
      </c>
      <c r="F47" s="110">
        <v>143.6789</v>
      </c>
      <c r="G47" s="101"/>
    </row>
    <row r="48" spans="1:10" ht="12.75" customHeight="1">
      <c r="A48" s="54">
        <v>42</v>
      </c>
      <c r="B48" s="54">
        <v>18</v>
      </c>
      <c r="C48" s="55" t="s">
        <v>76</v>
      </c>
      <c r="D48" s="55" t="s">
        <v>223</v>
      </c>
      <c r="E48" s="66">
        <v>1683</v>
      </c>
      <c r="F48" s="110">
        <v>142.7433</v>
      </c>
      <c r="G48" s="101"/>
      <c r="J48" s="95"/>
    </row>
    <row r="49" spans="1:10" ht="12.75" customHeight="1">
      <c r="A49" s="54">
        <v>43</v>
      </c>
      <c r="B49" s="54">
        <v>6</v>
      </c>
      <c r="C49" s="55" t="s">
        <v>189</v>
      </c>
      <c r="D49" s="55" t="s">
        <v>222</v>
      </c>
      <c r="E49" s="66">
        <v>150</v>
      </c>
      <c r="F49" s="110">
        <v>140.06</v>
      </c>
      <c r="G49" s="101"/>
    </row>
    <row r="50" spans="1:10" ht="12.75" customHeight="1">
      <c r="A50" s="54">
        <v>44</v>
      </c>
      <c r="B50" s="54">
        <v>197</v>
      </c>
      <c r="C50" s="55" t="s">
        <v>203</v>
      </c>
      <c r="D50" s="55" t="s">
        <v>128</v>
      </c>
      <c r="E50" s="66">
        <v>971</v>
      </c>
      <c r="F50" s="110">
        <v>135.65389999999999</v>
      </c>
      <c r="G50" s="101"/>
    </row>
    <row r="51" spans="1:10" ht="12.75" customHeight="1">
      <c r="A51" s="54">
        <v>45</v>
      </c>
      <c r="B51" s="54">
        <v>12</v>
      </c>
      <c r="C51" s="55" t="s">
        <v>173</v>
      </c>
      <c r="D51" s="55" t="s">
        <v>226</v>
      </c>
      <c r="E51" s="66">
        <v>364</v>
      </c>
      <c r="F51" s="110">
        <v>134.1703</v>
      </c>
      <c r="G51" s="101"/>
    </row>
    <row r="52" spans="1:10" ht="12.75" customHeight="1">
      <c r="A52" s="54">
        <v>46</v>
      </c>
      <c r="B52" s="54">
        <v>159</v>
      </c>
      <c r="C52" s="55" t="s">
        <v>198</v>
      </c>
      <c r="D52" s="55" t="s">
        <v>331</v>
      </c>
      <c r="E52" s="66">
        <v>732</v>
      </c>
      <c r="F52" s="110">
        <v>131.3811</v>
      </c>
      <c r="G52" s="101"/>
    </row>
    <row r="53" spans="1:10" ht="12.75" customHeight="1">
      <c r="A53" s="54">
        <v>47</v>
      </c>
      <c r="B53" s="54">
        <v>260</v>
      </c>
      <c r="C53" s="55" t="s">
        <v>161</v>
      </c>
      <c r="D53" s="55" t="s">
        <v>398</v>
      </c>
      <c r="E53" s="66">
        <v>120</v>
      </c>
      <c r="F53" s="110">
        <v>131.14160000000001</v>
      </c>
      <c r="G53" s="101"/>
    </row>
    <row r="54" spans="1:10" ht="12.75" customHeight="1">
      <c r="A54" s="54">
        <v>48</v>
      </c>
      <c r="B54" s="54">
        <v>98</v>
      </c>
      <c r="C54" s="55" t="s">
        <v>110</v>
      </c>
      <c r="D54" s="55" t="s">
        <v>260</v>
      </c>
      <c r="E54" s="66">
        <v>645</v>
      </c>
      <c r="F54" s="110">
        <v>129.50540000000001</v>
      </c>
      <c r="G54" s="101"/>
    </row>
    <row r="55" spans="1:10" ht="12.75" customHeight="1">
      <c r="A55" s="54">
        <v>49</v>
      </c>
      <c r="B55" s="54">
        <v>111</v>
      </c>
      <c r="C55" s="55" t="s">
        <v>90</v>
      </c>
      <c r="D55" s="55" t="s">
        <v>317</v>
      </c>
      <c r="E55" s="66">
        <v>1412</v>
      </c>
      <c r="F55" s="110">
        <v>129.43129999999999</v>
      </c>
      <c r="G55" s="101"/>
      <c r="J55" s="95"/>
    </row>
    <row r="56" spans="1:10" ht="12.75" customHeight="1">
      <c r="A56" s="54">
        <v>50</v>
      </c>
      <c r="B56" s="54">
        <v>261</v>
      </c>
      <c r="C56" s="55" t="s">
        <v>178</v>
      </c>
      <c r="D56" s="55" t="s">
        <v>397</v>
      </c>
      <c r="E56" s="66">
        <v>635</v>
      </c>
      <c r="F56" s="110">
        <v>123.4645</v>
      </c>
      <c r="G56" s="101"/>
    </row>
    <row r="57" spans="1:10" ht="12.75" customHeight="1">
      <c r="A57" s="54">
        <v>51</v>
      </c>
      <c r="B57" s="54">
        <v>240</v>
      </c>
      <c r="C57" s="55" t="s">
        <v>182</v>
      </c>
      <c r="D57" s="55" t="s">
        <v>119</v>
      </c>
      <c r="E57" s="66">
        <v>103</v>
      </c>
      <c r="F57" s="110">
        <v>120.631</v>
      </c>
      <c r="G57" s="101"/>
    </row>
    <row r="58" spans="1:10" ht="12.75" customHeight="1">
      <c r="A58" s="54">
        <v>52</v>
      </c>
      <c r="B58" s="54">
        <v>154</v>
      </c>
      <c r="C58" s="55" t="s">
        <v>76</v>
      </c>
      <c r="D58" s="55" t="s">
        <v>341</v>
      </c>
      <c r="E58" s="66">
        <v>2519</v>
      </c>
      <c r="F58" s="110">
        <v>119.58669999999999</v>
      </c>
      <c r="G58" s="101"/>
      <c r="J58" s="95"/>
    </row>
    <row r="59" spans="1:10" ht="12.75" customHeight="1">
      <c r="A59" s="54">
        <v>53</v>
      </c>
      <c r="B59" s="54">
        <v>145</v>
      </c>
      <c r="C59" s="55" t="s">
        <v>175</v>
      </c>
      <c r="D59" s="55" t="s">
        <v>330</v>
      </c>
      <c r="E59" s="66">
        <v>1381</v>
      </c>
      <c r="F59" s="110">
        <v>118.5778</v>
      </c>
      <c r="G59" s="101"/>
      <c r="J59" s="95"/>
    </row>
    <row r="60" spans="1:10" ht="12.75" customHeight="1">
      <c r="A60" s="54">
        <v>54</v>
      </c>
      <c r="B60" s="54">
        <v>25</v>
      </c>
      <c r="C60" s="55" t="s">
        <v>93</v>
      </c>
      <c r="D60" s="55" t="s">
        <v>228</v>
      </c>
      <c r="E60" s="66">
        <v>1446</v>
      </c>
      <c r="F60" s="110">
        <v>118.0428</v>
      </c>
      <c r="G60" s="101"/>
      <c r="J60" s="95"/>
    </row>
    <row r="61" spans="1:10" ht="12.75" customHeight="1">
      <c r="A61" s="54">
        <v>55</v>
      </c>
      <c r="B61" s="54">
        <v>64</v>
      </c>
      <c r="C61" s="55" t="s">
        <v>197</v>
      </c>
      <c r="D61" s="55" t="s">
        <v>281</v>
      </c>
      <c r="E61" s="66">
        <v>893</v>
      </c>
      <c r="F61" s="110">
        <v>117.8443</v>
      </c>
      <c r="G61" s="101"/>
    </row>
    <row r="62" spans="1:10" ht="12.75" customHeight="1">
      <c r="A62" s="54">
        <v>56</v>
      </c>
      <c r="B62" s="54">
        <v>81</v>
      </c>
      <c r="C62" s="55" t="s">
        <v>152</v>
      </c>
      <c r="D62" s="55" t="s">
        <v>271</v>
      </c>
      <c r="E62" s="66">
        <v>176</v>
      </c>
      <c r="F62" s="111">
        <v>117.1477</v>
      </c>
      <c r="G62" s="101"/>
    </row>
    <row r="63" spans="1:10" ht="12.75" customHeight="1">
      <c r="A63" s="54">
        <v>57</v>
      </c>
      <c r="B63" s="54">
        <v>36</v>
      </c>
      <c r="C63" s="55" t="s">
        <v>107</v>
      </c>
      <c r="D63" s="55" t="s">
        <v>247</v>
      </c>
      <c r="E63" s="66">
        <v>286</v>
      </c>
      <c r="F63" s="110">
        <v>116.10129999999999</v>
      </c>
      <c r="G63" s="101"/>
    </row>
    <row r="64" spans="1:10" ht="12.75" customHeight="1">
      <c r="A64" s="54">
        <v>58</v>
      </c>
      <c r="B64" s="54">
        <v>152</v>
      </c>
      <c r="C64" s="55" t="s">
        <v>197</v>
      </c>
      <c r="D64" s="55" t="s">
        <v>313</v>
      </c>
      <c r="E64" s="66">
        <v>762</v>
      </c>
      <c r="F64" s="111">
        <v>112.96850000000001</v>
      </c>
      <c r="G64" s="101"/>
    </row>
    <row r="65" spans="1:10" ht="12.75" customHeight="1">
      <c r="A65" s="54">
        <v>59</v>
      </c>
      <c r="B65" s="54">
        <v>100</v>
      </c>
      <c r="C65" s="55" t="s">
        <v>169</v>
      </c>
      <c r="D65" s="55" t="s">
        <v>272</v>
      </c>
      <c r="E65" s="66">
        <v>1807</v>
      </c>
      <c r="F65" s="110">
        <v>112.8539</v>
      </c>
      <c r="G65" s="101"/>
      <c r="J65" s="95"/>
    </row>
    <row r="66" spans="1:10" ht="12.75" customHeight="1">
      <c r="A66" s="54">
        <v>60</v>
      </c>
      <c r="B66" s="54">
        <v>78</v>
      </c>
      <c r="C66" s="56" t="s">
        <v>175</v>
      </c>
      <c r="D66" s="55" t="s">
        <v>282</v>
      </c>
      <c r="E66" s="66">
        <v>469</v>
      </c>
      <c r="F66" s="110">
        <v>111.855</v>
      </c>
      <c r="G66" s="101"/>
    </row>
    <row r="67" spans="1:10" ht="12.75" customHeight="1">
      <c r="A67" s="54">
        <v>61</v>
      </c>
      <c r="B67" s="54">
        <v>211</v>
      </c>
      <c r="C67" s="55" t="s">
        <v>428</v>
      </c>
      <c r="D67" s="55" t="s">
        <v>385</v>
      </c>
      <c r="E67" s="66">
        <v>3534</v>
      </c>
      <c r="F67" s="110">
        <v>110.1853</v>
      </c>
      <c r="G67" s="101"/>
      <c r="J67" s="95"/>
    </row>
    <row r="68" spans="1:10" ht="12.75" customHeight="1">
      <c r="A68" s="54">
        <v>62</v>
      </c>
      <c r="B68" s="54">
        <v>143</v>
      </c>
      <c r="C68" s="55" t="s">
        <v>149</v>
      </c>
      <c r="D68" s="55" t="s">
        <v>306</v>
      </c>
      <c r="E68" s="66">
        <v>711</v>
      </c>
      <c r="F68" s="110">
        <v>107.6413</v>
      </c>
      <c r="G68" s="101"/>
    </row>
    <row r="69" spans="1:10" ht="12.75" customHeight="1">
      <c r="A69" s="54">
        <v>63</v>
      </c>
      <c r="B69" s="54">
        <v>202</v>
      </c>
      <c r="C69" s="55" t="s">
        <v>148</v>
      </c>
      <c r="D69" s="55" t="s">
        <v>91</v>
      </c>
      <c r="E69" s="66">
        <v>108</v>
      </c>
      <c r="F69" s="110">
        <v>104.9629</v>
      </c>
      <c r="G69" s="101"/>
    </row>
    <row r="70" spans="1:10" ht="12.75" customHeight="1">
      <c r="A70" s="54">
        <v>64</v>
      </c>
      <c r="B70" s="54">
        <v>278</v>
      </c>
      <c r="C70" s="55" t="s">
        <v>160</v>
      </c>
      <c r="D70" s="55" t="s">
        <v>95</v>
      </c>
      <c r="E70" s="66">
        <v>20</v>
      </c>
      <c r="F70" s="110">
        <v>104.1</v>
      </c>
      <c r="G70" s="101"/>
    </row>
    <row r="71" spans="1:10" ht="12.75" customHeight="1">
      <c r="A71" s="54">
        <v>65</v>
      </c>
      <c r="B71" s="54">
        <v>119</v>
      </c>
      <c r="C71" s="55" t="s">
        <v>196</v>
      </c>
      <c r="D71" s="55" t="s">
        <v>310</v>
      </c>
      <c r="E71" s="66">
        <v>2367</v>
      </c>
      <c r="F71" s="110">
        <v>101.9395</v>
      </c>
      <c r="G71" s="101"/>
      <c r="J71" s="95"/>
    </row>
    <row r="72" spans="1:10" ht="12.75" customHeight="1">
      <c r="A72" s="54">
        <v>66</v>
      </c>
      <c r="B72" s="54">
        <v>88</v>
      </c>
      <c r="C72" s="55" t="s">
        <v>77</v>
      </c>
      <c r="D72" s="55" t="s">
        <v>293</v>
      </c>
      <c r="E72" s="66">
        <v>1875</v>
      </c>
      <c r="F72" s="110">
        <v>97.702399999999997</v>
      </c>
      <c r="G72" s="101"/>
      <c r="J72" s="95"/>
    </row>
    <row r="73" spans="1:10" ht="12.75" customHeight="1">
      <c r="A73" s="54">
        <v>67</v>
      </c>
      <c r="B73" s="54">
        <v>51</v>
      </c>
      <c r="C73" s="55" t="s">
        <v>94</v>
      </c>
      <c r="D73" s="55" t="s">
        <v>242</v>
      </c>
      <c r="E73" s="66">
        <v>1151</v>
      </c>
      <c r="F73" s="110">
        <v>93.453500000000005</v>
      </c>
      <c r="G73" s="101"/>
      <c r="J73" s="95"/>
    </row>
    <row r="74" spans="1:10" ht="12.75" customHeight="1">
      <c r="A74" s="54">
        <v>68</v>
      </c>
      <c r="B74" s="54">
        <v>85</v>
      </c>
      <c r="C74" s="55" t="s">
        <v>148</v>
      </c>
      <c r="D74" s="55" t="s">
        <v>116</v>
      </c>
      <c r="E74" s="66">
        <v>862</v>
      </c>
      <c r="F74" s="110">
        <v>93.1751</v>
      </c>
      <c r="G74" s="101"/>
    </row>
    <row r="75" spans="1:10" ht="12.75" customHeight="1">
      <c r="A75" s="54">
        <v>69</v>
      </c>
      <c r="B75" s="54">
        <v>9</v>
      </c>
      <c r="C75" s="55" t="s">
        <v>183</v>
      </c>
      <c r="D75" s="55" t="s">
        <v>216</v>
      </c>
      <c r="E75" s="66">
        <v>347</v>
      </c>
      <c r="F75" s="110">
        <v>89.080600000000004</v>
      </c>
      <c r="G75" s="101"/>
    </row>
    <row r="76" spans="1:10" ht="12.75" customHeight="1">
      <c r="A76" s="54">
        <v>70</v>
      </c>
      <c r="B76" s="54">
        <v>53</v>
      </c>
      <c r="C76" s="55" t="s">
        <v>205</v>
      </c>
      <c r="D76" s="55" t="s">
        <v>234</v>
      </c>
      <c r="E76" s="66">
        <v>1582</v>
      </c>
      <c r="F76" s="110">
        <v>88.795100000000005</v>
      </c>
      <c r="G76" s="101"/>
      <c r="J76" s="95"/>
    </row>
    <row r="77" spans="1:10" ht="12.75" customHeight="1">
      <c r="A77" s="54">
        <v>71</v>
      </c>
      <c r="B77" s="54"/>
      <c r="C77" s="55" t="s">
        <v>428</v>
      </c>
      <c r="D77" s="55" t="s">
        <v>412</v>
      </c>
      <c r="E77" s="66">
        <v>1752</v>
      </c>
      <c r="F77" s="110">
        <v>84.670599999999993</v>
      </c>
      <c r="G77" s="101"/>
      <c r="J77" s="95"/>
    </row>
    <row r="78" spans="1:10" ht="12.75" customHeight="1">
      <c r="A78" s="54">
        <v>72</v>
      </c>
      <c r="B78" s="54">
        <v>47</v>
      </c>
      <c r="C78" s="55" t="s">
        <v>107</v>
      </c>
      <c r="D78" s="55" t="s">
        <v>243</v>
      </c>
      <c r="E78" s="66">
        <v>1536</v>
      </c>
      <c r="F78" s="110">
        <v>84.627600000000001</v>
      </c>
      <c r="G78" s="101"/>
      <c r="J78" s="95"/>
    </row>
    <row r="79" spans="1:10" ht="12.75" customHeight="1">
      <c r="A79" s="54">
        <v>73</v>
      </c>
      <c r="B79" s="54">
        <v>32</v>
      </c>
      <c r="C79" s="55" t="s">
        <v>163</v>
      </c>
      <c r="D79" s="55" t="s">
        <v>287</v>
      </c>
      <c r="E79" s="66">
        <v>209</v>
      </c>
      <c r="F79" s="110">
        <v>81.162599999999998</v>
      </c>
      <c r="G79" s="101"/>
    </row>
    <row r="80" spans="1:10" ht="12.75" customHeight="1">
      <c r="A80" s="54">
        <v>74</v>
      </c>
      <c r="B80" s="54">
        <v>37</v>
      </c>
      <c r="C80" s="55" t="s">
        <v>79</v>
      </c>
      <c r="D80" s="55" t="s">
        <v>237</v>
      </c>
      <c r="E80" s="66">
        <v>1210</v>
      </c>
      <c r="F80" s="110">
        <v>80.776799999999994</v>
      </c>
      <c r="G80" s="101"/>
      <c r="J80" s="95"/>
    </row>
    <row r="81" spans="1:10" ht="12.75" customHeight="1">
      <c r="A81" s="54">
        <v>75</v>
      </c>
      <c r="B81" s="54">
        <v>33</v>
      </c>
      <c r="C81" s="55" t="s">
        <v>85</v>
      </c>
      <c r="D81" s="55" t="s">
        <v>225</v>
      </c>
      <c r="E81" s="66">
        <v>2260</v>
      </c>
      <c r="F81" s="110">
        <v>80.609700000000004</v>
      </c>
      <c r="G81" s="101"/>
      <c r="J81" s="95"/>
    </row>
    <row r="82" spans="1:10" ht="12.75" customHeight="1">
      <c r="A82" s="54">
        <v>76</v>
      </c>
      <c r="B82" s="54">
        <v>146</v>
      </c>
      <c r="C82" s="55" t="s">
        <v>429</v>
      </c>
      <c r="D82" s="55" t="s">
        <v>101</v>
      </c>
      <c r="E82" s="66">
        <v>105</v>
      </c>
      <c r="F82" s="110">
        <v>80.438000000000002</v>
      </c>
      <c r="G82" s="101"/>
    </row>
    <row r="83" spans="1:10" ht="12.75" customHeight="1">
      <c r="A83" s="54">
        <v>77</v>
      </c>
      <c r="B83" s="54">
        <v>144</v>
      </c>
      <c r="C83" s="55" t="s">
        <v>177</v>
      </c>
      <c r="D83" s="55" t="s">
        <v>289</v>
      </c>
      <c r="E83" s="66">
        <v>691</v>
      </c>
      <c r="F83" s="110">
        <v>79.837900000000005</v>
      </c>
      <c r="G83" s="101"/>
    </row>
    <row r="84" spans="1:10" ht="12.75" customHeight="1">
      <c r="A84" s="54">
        <v>78</v>
      </c>
      <c r="B84" s="54">
        <v>198</v>
      </c>
      <c r="C84" s="55" t="s">
        <v>157</v>
      </c>
      <c r="D84" s="55" t="s">
        <v>106</v>
      </c>
      <c r="E84" s="66">
        <v>44</v>
      </c>
      <c r="F84" s="110">
        <v>78.204499999999996</v>
      </c>
      <c r="G84" s="101"/>
    </row>
    <row r="85" spans="1:10" ht="12.75" customHeight="1">
      <c r="A85" s="54">
        <v>79</v>
      </c>
      <c r="B85" s="54">
        <v>44</v>
      </c>
      <c r="C85" s="55" t="s">
        <v>194</v>
      </c>
      <c r="D85" s="55" t="s">
        <v>280</v>
      </c>
      <c r="E85" s="66">
        <v>642</v>
      </c>
      <c r="F85" s="110">
        <v>71.448499999999996</v>
      </c>
      <c r="G85" s="101"/>
    </row>
    <row r="86" spans="1:10" ht="12.75" customHeight="1">
      <c r="A86" s="54">
        <v>80</v>
      </c>
      <c r="B86" s="54">
        <v>23</v>
      </c>
      <c r="C86" s="55" t="s">
        <v>155</v>
      </c>
      <c r="D86" s="55" t="s">
        <v>230</v>
      </c>
      <c r="E86" s="66">
        <v>461</v>
      </c>
      <c r="F86" s="110">
        <v>70.234200000000001</v>
      </c>
      <c r="G86" s="101"/>
    </row>
    <row r="87" spans="1:10" ht="12.75" customHeight="1">
      <c r="A87" s="54">
        <v>81</v>
      </c>
      <c r="B87" s="54">
        <v>15</v>
      </c>
      <c r="C87" s="55" t="s">
        <v>171</v>
      </c>
      <c r="D87" s="55" t="s">
        <v>229</v>
      </c>
      <c r="E87" s="66">
        <v>353</v>
      </c>
      <c r="F87" s="110">
        <v>69.246399999999994</v>
      </c>
      <c r="G87" s="101"/>
    </row>
    <row r="88" spans="1:10" ht="12.75" customHeight="1">
      <c r="A88" s="54">
        <v>82</v>
      </c>
      <c r="B88" s="54">
        <v>127</v>
      </c>
      <c r="C88" s="55" t="s">
        <v>199</v>
      </c>
      <c r="D88" s="55" t="s">
        <v>135</v>
      </c>
      <c r="E88" s="66">
        <v>195</v>
      </c>
      <c r="F88" s="110">
        <v>68.4923</v>
      </c>
      <c r="G88" s="101"/>
    </row>
    <row r="89" spans="1:10" ht="12.75" customHeight="1">
      <c r="A89" s="54">
        <v>83</v>
      </c>
      <c r="B89" s="54">
        <v>45</v>
      </c>
      <c r="C89" s="55" t="s">
        <v>161</v>
      </c>
      <c r="D89" s="55" t="s">
        <v>269</v>
      </c>
      <c r="E89" s="66">
        <v>150</v>
      </c>
      <c r="F89" s="110">
        <v>66.326599999999999</v>
      </c>
      <c r="G89" s="101"/>
    </row>
    <row r="90" spans="1:10" ht="12.75" customHeight="1">
      <c r="A90" s="54">
        <v>84</v>
      </c>
      <c r="B90" s="54">
        <v>224</v>
      </c>
      <c r="C90" s="55" t="s">
        <v>92</v>
      </c>
      <c r="D90" s="55" t="s">
        <v>380</v>
      </c>
      <c r="E90" s="66">
        <v>849</v>
      </c>
      <c r="F90" s="110">
        <v>65.698400000000007</v>
      </c>
      <c r="G90" s="101"/>
    </row>
    <row r="91" spans="1:10" ht="12.75" customHeight="1">
      <c r="A91" s="54">
        <v>85</v>
      </c>
      <c r="B91" s="54">
        <v>22</v>
      </c>
      <c r="C91" s="55" t="s">
        <v>168</v>
      </c>
      <c r="D91" s="55" t="s">
        <v>98</v>
      </c>
      <c r="E91" s="66">
        <v>42</v>
      </c>
      <c r="F91" s="110">
        <v>63.833300000000001</v>
      </c>
      <c r="G91" s="101"/>
    </row>
    <row r="92" spans="1:10" ht="12.75" customHeight="1">
      <c r="A92" s="54">
        <v>86</v>
      </c>
      <c r="B92" s="54">
        <v>188</v>
      </c>
      <c r="C92" s="55" t="s">
        <v>85</v>
      </c>
      <c r="D92" s="55" t="s">
        <v>366</v>
      </c>
      <c r="E92" s="66">
        <v>620</v>
      </c>
      <c r="F92" s="110">
        <v>61.929000000000002</v>
      </c>
      <c r="G92" s="101"/>
    </row>
    <row r="93" spans="1:10" ht="12.75" customHeight="1">
      <c r="A93" s="54">
        <v>87</v>
      </c>
      <c r="B93" s="54">
        <v>258</v>
      </c>
      <c r="C93" s="55" t="s">
        <v>430</v>
      </c>
      <c r="D93" s="55" t="s">
        <v>383</v>
      </c>
      <c r="E93" s="66">
        <v>325</v>
      </c>
      <c r="F93" s="110">
        <v>61.793799999999997</v>
      </c>
      <c r="G93" s="101"/>
    </row>
    <row r="94" spans="1:10" ht="12.75" customHeight="1">
      <c r="A94" s="54">
        <v>88</v>
      </c>
      <c r="B94" s="54">
        <v>163</v>
      </c>
      <c r="C94" s="55" t="s">
        <v>179</v>
      </c>
      <c r="D94" s="55" t="s">
        <v>136</v>
      </c>
      <c r="E94" s="66">
        <v>374</v>
      </c>
      <c r="F94" s="110">
        <v>58.655000000000001</v>
      </c>
      <c r="G94" s="101"/>
    </row>
    <row r="95" spans="1:10" ht="12.75" customHeight="1">
      <c r="A95" s="54">
        <v>89</v>
      </c>
      <c r="B95" s="54">
        <v>209</v>
      </c>
      <c r="C95" s="55" t="s">
        <v>436</v>
      </c>
      <c r="D95" s="55" t="s">
        <v>86</v>
      </c>
      <c r="E95" s="66">
        <v>42</v>
      </c>
      <c r="F95" s="110">
        <v>56.8095</v>
      </c>
      <c r="G95" s="101"/>
    </row>
    <row r="96" spans="1:10" ht="12.75" customHeight="1">
      <c r="A96" s="54">
        <v>90</v>
      </c>
      <c r="B96" s="54">
        <v>110</v>
      </c>
      <c r="C96" s="55" t="s">
        <v>84</v>
      </c>
      <c r="D96" s="55" t="s">
        <v>301</v>
      </c>
      <c r="E96" s="66">
        <v>1344</v>
      </c>
      <c r="F96" s="110">
        <v>56.771500000000003</v>
      </c>
      <c r="G96" s="101"/>
      <c r="J96" s="95"/>
    </row>
    <row r="97" spans="1:10" ht="12.75" customHeight="1">
      <c r="A97" s="54">
        <v>91</v>
      </c>
      <c r="B97" s="54">
        <v>62</v>
      </c>
      <c r="C97" s="55" t="s">
        <v>199</v>
      </c>
      <c r="D97" s="55" t="s">
        <v>99</v>
      </c>
      <c r="E97" s="66">
        <v>36</v>
      </c>
      <c r="F97" s="110">
        <v>56.222200000000001</v>
      </c>
      <c r="G97" s="101"/>
    </row>
    <row r="98" spans="1:10">
      <c r="A98" s="54">
        <v>92</v>
      </c>
      <c r="B98" s="54">
        <v>58</v>
      </c>
      <c r="C98" s="55" t="s">
        <v>198</v>
      </c>
      <c r="D98" s="55" t="s">
        <v>277</v>
      </c>
      <c r="E98" s="66">
        <v>678</v>
      </c>
      <c r="F98" s="110">
        <v>55.643000000000001</v>
      </c>
      <c r="G98" s="101"/>
    </row>
    <row r="99" spans="1:10">
      <c r="A99" s="54">
        <v>93</v>
      </c>
      <c r="B99" s="54">
        <v>102</v>
      </c>
      <c r="C99" s="55" t="s">
        <v>179</v>
      </c>
      <c r="D99" s="55" t="s">
        <v>126</v>
      </c>
      <c r="E99" s="66">
        <v>1011</v>
      </c>
      <c r="F99" s="110">
        <v>55.502400000000002</v>
      </c>
      <c r="G99" s="101"/>
      <c r="J99" s="95"/>
    </row>
    <row r="100" spans="1:10">
      <c r="A100" s="54">
        <v>94</v>
      </c>
      <c r="B100" s="54">
        <v>150</v>
      </c>
      <c r="C100" s="55" t="s">
        <v>94</v>
      </c>
      <c r="D100" s="55" t="s">
        <v>335</v>
      </c>
      <c r="E100" s="66">
        <v>2397</v>
      </c>
      <c r="F100" s="110">
        <v>54.468000000000004</v>
      </c>
      <c r="G100" s="101"/>
      <c r="J100" s="95"/>
    </row>
    <row r="101" spans="1:10">
      <c r="A101" s="54">
        <v>95</v>
      </c>
      <c r="B101" s="54">
        <v>228</v>
      </c>
      <c r="C101" s="55" t="s">
        <v>197</v>
      </c>
      <c r="D101" s="55" t="s">
        <v>370</v>
      </c>
      <c r="E101" s="66">
        <v>346</v>
      </c>
      <c r="F101" s="110">
        <v>54.031700000000001</v>
      </c>
      <c r="G101" s="101"/>
    </row>
    <row r="102" spans="1:10">
      <c r="A102" s="54">
        <v>96</v>
      </c>
      <c r="B102" s="54">
        <v>267</v>
      </c>
      <c r="C102" s="55" t="s">
        <v>186</v>
      </c>
      <c r="D102" s="55" t="s">
        <v>400</v>
      </c>
      <c r="E102" s="66">
        <v>162</v>
      </c>
      <c r="F102" s="110">
        <v>52.907400000000003</v>
      </c>
      <c r="G102" s="101"/>
    </row>
    <row r="103" spans="1:10">
      <c r="A103" s="54">
        <v>97</v>
      </c>
      <c r="B103" s="54">
        <v>255</v>
      </c>
      <c r="C103" s="55" t="s">
        <v>84</v>
      </c>
      <c r="D103" s="55" t="s">
        <v>377</v>
      </c>
      <c r="E103" s="66">
        <v>549</v>
      </c>
      <c r="F103" s="110">
        <v>52.830599999999997</v>
      </c>
      <c r="G103" s="101"/>
    </row>
    <row r="104" spans="1:10">
      <c r="A104" s="54">
        <v>98</v>
      </c>
      <c r="B104" s="54">
        <v>236</v>
      </c>
      <c r="C104" s="55" t="s">
        <v>178</v>
      </c>
      <c r="D104" s="55" t="s">
        <v>384</v>
      </c>
      <c r="E104" s="66">
        <v>459</v>
      </c>
      <c r="F104" s="110">
        <v>51.749400000000001</v>
      </c>
      <c r="G104" s="101"/>
    </row>
    <row r="105" spans="1:10">
      <c r="A105" s="54">
        <v>99</v>
      </c>
      <c r="B105" s="54">
        <v>217</v>
      </c>
      <c r="C105" s="55" t="s">
        <v>188</v>
      </c>
      <c r="D105" s="55" t="s">
        <v>137</v>
      </c>
      <c r="E105" s="66">
        <v>294</v>
      </c>
      <c r="F105" s="110">
        <v>49.948900000000002</v>
      </c>
      <c r="G105" s="101"/>
    </row>
    <row r="106" spans="1:10">
      <c r="A106" s="54">
        <v>100</v>
      </c>
      <c r="B106" s="54">
        <v>105</v>
      </c>
      <c r="C106" s="55" t="s">
        <v>93</v>
      </c>
      <c r="D106" s="55" t="s">
        <v>288</v>
      </c>
      <c r="E106" s="66">
        <v>429</v>
      </c>
      <c r="F106" s="110">
        <v>49.144500000000001</v>
      </c>
      <c r="G106" s="101"/>
    </row>
    <row r="107" spans="1:10">
      <c r="A107" s="54">
        <v>101</v>
      </c>
      <c r="B107" s="54">
        <v>87</v>
      </c>
      <c r="C107" s="55" t="s">
        <v>105</v>
      </c>
      <c r="D107" s="55" t="s">
        <v>274</v>
      </c>
      <c r="E107" s="66">
        <v>1684</v>
      </c>
      <c r="F107" s="110">
        <v>48.410899999999998</v>
      </c>
      <c r="G107" s="101"/>
      <c r="J107" s="95"/>
    </row>
    <row r="108" spans="1:10">
      <c r="A108" s="54">
        <v>102</v>
      </c>
      <c r="B108" s="54">
        <v>195</v>
      </c>
      <c r="C108" s="55" t="s">
        <v>172</v>
      </c>
      <c r="D108" s="55" t="s">
        <v>358</v>
      </c>
      <c r="E108" s="66">
        <v>450</v>
      </c>
      <c r="F108" s="110">
        <v>48.046599999999998</v>
      </c>
      <c r="G108" s="101"/>
    </row>
    <row r="109" spans="1:10">
      <c r="A109" s="54">
        <v>103</v>
      </c>
      <c r="B109" s="54">
        <v>283</v>
      </c>
      <c r="C109" s="55" t="s">
        <v>189</v>
      </c>
      <c r="D109" s="55" t="s">
        <v>409</v>
      </c>
      <c r="E109" s="66">
        <v>28</v>
      </c>
      <c r="F109" s="110">
        <v>48</v>
      </c>
      <c r="G109" s="101"/>
    </row>
    <row r="110" spans="1:10">
      <c r="A110" s="54">
        <v>104</v>
      </c>
      <c r="B110" s="54">
        <v>27</v>
      </c>
      <c r="C110" s="55" t="s">
        <v>170</v>
      </c>
      <c r="D110" s="55" t="s">
        <v>241</v>
      </c>
      <c r="E110" s="66">
        <v>490</v>
      </c>
      <c r="F110" s="110">
        <v>46.383600000000001</v>
      </c>
      <c r="G110" s="101"/>
    </row>
    <row r="111" spans="1:10">
      <c r="A111" s="54">
        <v>105</v>
      </c>
      <c r="B111" s="54">
        <v>172</v>
      </c>
      <c r="C111" s="55" t="s">
        <v>205</v>
      </c>
      <c r="D111" s="55" t="s">
        <v>336</v>
      </c>
      <c r="E111" s="66">
        <v>371</v>
      </c>
      <c r="F111" s="110">
        <v>45.5471</v>
      </c>
      <c r="G111" s="101"/>
    </row>
    <row r="112" spans="1:10">
      <c r="A112" s="54">
        <v>106</v>
      </c>
      <c r="B112" s="72">
        <v>43</v>
      </c>
      <c r="C112" s="73" t="s">
        <v>205</v>
      </c>
      <c r="D112" s="73" t="s">
        <v>217</v>
      </c>
      <c r="E112" s="68">
        <v>901</v>
      </c>
      <c r="F112" s="111">
        <v>45.514899999999997</v>
      </c>
      <c r="G112" s="101"/>
    </row>
    <row r="113" spans="1:10">
      <c r="A113" s="54">
        <v>107</v>
      </c>
      <c r="B113" s="54">
        <v>141</v>
      </c>
      <c r="C113" s="55" t="s">
        <v>167</v>
      </c>
      <c r="D113" s="55" t="s">
        <v>333</v>
      </c>
      <c r="E113" s="66">
        <v>879</v>
      </c>
      <c r="F113" s="110">
        <v>45.389000000000003</v>
      </c>
      <c r="G113" s="101"/>
    </row>
    <row r="114" spans="1:10">
      <c r="A114" s="54">
        <v>108</v>
      </c>
      <c r="B114" s="54">
        <v>60</v>
      </c>
      <c r="C114" s="55" t="s">
        <v>177</v>
      </c>
      <c r="D114" s="55" t="s">
        <v>305</v>
      </c>
      <c r="E114" s="66">
        <v>684</v>
      </c>
      <c r="F114" s="110">
        <v>45.261600000000001</v>
      </c>
      <c r="G114" s="101"/>
    </row>
    <row r="115" spans="1:10">
      <c r="A115" s="54">
        <v>109</v>
      </c>
      <c r="B115" s="54">
        <v>92</v>
      </c>
      <c r="C115" s="55" t="s">
        <v>84</v>
      </c>
      <c r="D115" s="55" t="s">
        <v>257</v>
      </c>
      <c r="E115" s="66">
        <v>1427</v>
      </c>
      <c r="F115" s="110">
        <v>45.224200000000003</v>
      </c>
      <c r="G115" s="101"/>
      <c r="J115" s="95"/>
    </row>
    <row r="116" spans="1:10">
      <c r="A116" s="54">
        <v>110</v>
      </c>
      <c r="B116" s="54">
        <v>84</v>
      </c>
      <c r="C116" s="55" t="s">
        <v>85</v>
      </c>
      <c r="D116" s="55" t="s">
        <v>254</v>
      </c>
      <c r="E116" s="66">
        <v>924</v>
      </c>
      <c r="F116" s="110">
        <v>44.581099999999999</v>
      </c>
      <c r="G116" s="101"/>
    </row>
    <row r="117" spans="1:10">
      <c r="A117" s="54">
        <v>111</v>
      </c>
      <c r="B117" s="54">
        <v>56</v>
      </c>
      <c r="C117" s="55" t="s">
        <v>205</v>
      </c>
      <c r="D117" s="55" t="s">
        <v>224</v>
      </c>
      <c r="E117" s="66">
        <v>1057</v>
      </c>
      <c r="F117" s="110">
        <v>43.526899999999998</v>
      </c>
      <c r="G117" s="101"/>
      <c r="J117" s="95"/>
    </row>
    <row r="118" spans="1:10">
      <c r="A118" s="54">
        <v>112</v>
      </c>
      <c r="B118" s="54">
        <v>13</v>
      </c>
      <c r="C118" s="55" t="s">
        <v>205</v>
      </c>
      <c r="D118" s="55" t="s">
        <v>215</v>
      </c>
      <c r="E118" s="66">
        <v>458</v>
      </c>
      <c r="F118" s="110">
        <v>43.312199999999997</v>
      </c>
      <c r="G118" s="101"/>
    </row>
    <row r="119" spans="1:10">
      <c r="A119" s="54">
        <v>113</v>
      </c>
      <c r="B119" s="54">
        <v>234</v>
      </c>
      <c r="C119" s="55" t="s">
        <v>168</v>
      </c>
      <c r="D119" s="55" t="s">
        <v>89</v>
      </c>
      <c r="E119" s="66">
        <v>683</v>
      </c>
      <c r="F119" s="110">
        <v>42.979500000000002</v>
      </c>
      <c r="G119" s="101"/>
    </row>
    <row r="120" spans="1:10">
      <c r="A120" s="54">
        <v>114</v>
      </c>
      <c r="B120" s="54">
        <v>124</v>
      </c>
      <c r="C120" s="55" t="s">
        <v>79</v>
      </c>
      <c r="D120" s="55" t="s">
        <v>312</v>
      </c>
      <c r="E120" s="66">
        <v>1504</v>
      </c>
      <c r="F120" s="110">
        <v>42.880299999999998</v>
      </c>
      <c r="G120" s="101"/>
      <c r="J120" s="95"/>
    </row>
    <row r="121" spans="1:10">
      <c r="A121" s="54">
        <v>115</v>
      </c>
      <c r="B121" s="54">
        <v>275</v>
      </c>
      <c r="C121" s="55" t="s">
        <v>171</v>
      </c>
      <c r="D121" s="55" t="s">
        <v>407</v>
      </c>
      <c r="E121" s="66">
        <v>1416</v>
      </c>
      <c r="F121" s="110">
        <v>42.329000000000001</v>
      </c>
      <c r="G121" s="101"/>
      <c r="J121" s="95"/>
    </row>
    <row r="122" spans="1:10">
      <c r="A122" s="54">
        <v>116</v>
      </c>
      <c r="B122" s="54">
        <v>131</v>
      </c>
      <c r="C122" s="55" t="s">
        <v>93</v>
      </c>
      <c r="D122" s="55" t="s">
        <v>261</v>
      </c>
      <c r="E122" s="66">
        <v>2648</v>
      </c>
      <c r="F122" s="110">
        <v>42.013500000000001</v>
      </c>
      <c r="G122" s="101"/>
      <c r="J122" s="95"/>
    </row>
    <row r="123" spans="1:10">
      <c r="A123" s="54">
        <v>117</v>
      </c>
      <c r="B123" s="54">
        <v>251</v>
      </c>
      <c r="C123" s="55" t="s">
        <v>93</v>
      </c>
      <c r="D123" s="55" t="s">
        <v>386</v>
      </c>
      <c r="E123" s="66">
        <v>147</v>
      </c>
      <c r="F123" s="110">
        <v>41.632599999999996</v>
      </c>
      <c r="G123" s="101"/>
    </row>
    <row r="124" spans="1:10">
      <c r="A124" s="54">
        <v>118</v>
      </c>
      <c r="B124" s="54">
        <v>149</v>
      </c>
      <c r="C124" s="55" t="s">
        <v>180</v>
      </c>
      <c r="D124" s="55" t="s">
        <v>356</v>
      </c>
      <c r="E124" s="66">
        <v>889</v>
      </c>
      <c r="F124" s="110">
        <v>41.631</v>
      </c>
      <c r="G124" s="101"/>
    </row>
    <row r="125" spans="1:10">
      <c r="A125" s="54">
        <v>119</v>
      </c>
      <c r="B125" s="54">
        <v>128</v>
      </c>
      <c r="C125" s="55" t="s">
        <v>79</v>
      </c>
      <c r="D125" s="55" t="s">
        <v>302</v>
      </c>
      <c r="E125" s="66">
        <v>1585</v>
      </c>
      <c r="F125" s="110">
        <v>40.989899999999999</v>
      </c>
      <c r="G125" s="101"/>
      <c r="J125" s="95"/>
    </row>
    <row r="126" spans="1:10">
      <c r="A126" s="54">
        <v>120</v>
      </c>
      <c r="B126" s="54">
        <v>19</v>
      </c>
      <c r="C126" s="55" t="s">
        <v>108</v>
      </c>
      <c r="D126" s="55" t="s">
        <v>235</v>
      </c>
      <c r="E126" s="66">
        <v>470</v>
      </c>
      <c r="F126" s="110">
        <v>39.576500000000003</v>
      </c>
      <c r="G126" s="101"/>
    </row>
    <row r="127" spans="1:10">
      <c r="A127" s="54">
        <v>121</v>
      </c>
      <c r="B127" s="54">
        <v>116</v>
      </c>
      <c r="C127" s="55" t="s">
        <v>77</v>
      </c>
      <c r="D127" s="55" t="s">
        <v>275</v>
      </c>
      <c r="E127" s="66">
        <v>1532</v>
      </c>
      <c r="F127" s="110">
        <v>37.564599999999999</v>
      </c>
      <c r="G127" s="101"/>
      <c r="J127" s="95"/>
    </row>
    <row r="128" spans="1:10">
      <c r="A128" s="54">
        <v>122</v>
      </c>
      <c r="B128" s="54">
        <v>70</v>
      </c>
      <c r="C128" s="55" t="s">
        <v>193</v>
      </c>
      <c r="D128" s="55" t="s">
        <v>291</v>
      </c>
      <c r="E128" s="66">
        <v>201</v>
      </c>
      <c r="F128" s="110">
        <v>37.4328</v>
      </c>
      <c r="G128" s="101"/>
    </row>
    <row r="129" spans="1:10">
      <c r="A129" s="54">
        <v>123</v>
      </c>
      <c r="B129" s="54">
        <v>134</v>
      </c>
      <c r="C129" s="55" t="s">
        <v>149</v>
      </c>
      <c r="D129" s="55" t="s">
        <v>241</v>
      </c>
      <c r="E129" s="66">
        <v>1761</v>
      </c>
      <c r="F129" s="110">
        <v>36.806899999999999</v>
      </c>
      <c r="G129" s="101"/>
      <c r="J129" s="95"/>
    </row>
    <row r="130" spans="1:10">
      <c r="A130" s="54">
        <v>124</v>
      </c>
      <c r="B130" s="54">
        <v>24</v>
      </c>
      <c r="C130" s="55" t="s">
        <v>76</v>
      </c>
      <c r="D130" s="55" t="s">
        <v>219</v>
      </c>
      <c r="E130" s="66">
        <v>2394</v>
      </c>
      <c r="F130" s="110">
        <v>36.716299999999997</v>
      </c>
      <c r="G130" s="101"/>
      <c r="J130" s="95"/>
    </row>
    <row r="131" spans="1:10">
      <c r="A131" s="54">
        <v>125</v>
      </c>
      <c r="B131" s="54">
        <v>68</v>
      </c>
      <c r="C131" s="55" t="s">
        <v>205</v>
      </c>
      <c r="D131" s="55" t="s">
        <v>300</v>
      </c>
      <c r="E131" s="66">
        <v>1069</v>
      </c>
      <c r="F131" s="110">
        <v>36.191699999999997</v>
      </c>
      <c r="G131" s="101"/>
      <c r="J131" s="95"/>
    </row>
    <row r="132" spans="1:10">
      <c r="A132" s="54">
        <v>126</v>
      </c>
      <c r="B132" s="54">
        <v>135</v>
      </c>
      <c r="C132" s="55" t="s">
        <v>110</v>
      </c>
      <c r="D132" s="55" t="s">
        <v>323</v>
      </c>
      <c r="E132" s="66">
        <v>1141</v>
      </c>
      <c r="F132" s="110">
        <v>35.766800000000003</v>
      </c>
      <c r="G132" s="101"/>
      <c r="J132" s="95"/>
    </row>
    <row r="133" spans="1:10">
      <c r="A133" s="54">
        <v>127</v>
      </c>
      <c r="B133" s="54">
        <v>1</v>
      </c>
      <c r="C133" s="55" t="s">
        <v>77</v>
      </c>
      <c r="D133" s="55" t="s">
        <v>214</v>
      </c>
      <c r="E133" s="66">
        <v>1633</v>
      </c>
      <c r="F133" s="110">
        <v>35.755000000000003</v>
      </c>
      <c r="G133" s="101"/>
      <c r="J133" s="95"/>
    </row>
    <row r="134" spans="1:10">
      <c r="A134" s="54">
        <v>128</v>
      </c>
      <c r="B134" s="54">
        <v>90</v>
      </c>
      <c r="C134" s="55" t="s">
        <v>90</v>
      </c>
      <c r="D134" s="55" t="s">
        <v>320</v>
      </c>
      <c r="E134" s="66">
        <v>837</v>
      </c>
      <c r="F134" s="110">
        <v>35.0227</v>
      </c>
      <c r="G134" s="101"/>
    </row>
    <row r="135" spans="1:10">
      <c r="A135" s="54">
        <v>129</v>
      </c>
      <c r="B135" s="54">
        <v>76</v>
      </c>
      <c r="C135" s="55" t="s">
        <v>197</v>
      </c>
      <c r="D135" s="55" t="s">
        <v>238</v>
      </c>
      <c r="E135" s="66">
        <v>732</v>
      </c>
      <c r="F135" s="110">
        <v>34.943899999999999</v>
      </c>
      <c r="G135" s="101"/>
    </row>
    <row r="136" spans="1:10">
      <c r="A136" s="54">
        <v>130</v>
      </c>
      <c r="B136" s="54">
        <v>89</v>
      </c>
      <c r="C136" s="55" t="s">
        <v>88</v>
      </c>
      <c r="D136" s="55" t="s">
        <v>285</v>
      </c>
      <c r="E136" s="66">
        <v>514</v>
      </c>
      <c r="F136" s="110">
        <v>32.914299999999997</v>
      </c>
      <c r="G136" s="101"/>
    </row>
    <row r="137" spans="1:10">
      <c r="A137" s="54">
        <v>131</v>
      </c>
      <c r="B137" s="54">
        <v>114</v>
      </c>
      <c r="C137" s="55" t="s">
        <v>187</v>
      </c>
      <c r="D137" s="55" t="s">
        <v>317</v>
      </c>
      <c r="E137" s="66">
        <v>1569</v>
      </c>
      <c r="F137" s="110">
        <v>32.392600000000002</v>
      </c>
      <c r="G137" s="101"/>
      <c r="J137" s="95"/>
    </row>
    <row r="138" spans="1:10">
      <c r="A138" s="54">
        <v>132</v>
      </c>
      <c r="B138" s="54">
        <v>164</v>
      </c>
      <c r="C138" s="55" t="s">
        <v>105</v>
      </c>
      <c r="D138" s="55" t="s">
        <v>315</v>
      </c>
      <c r="E138" s="66">
        <v>983</v>
      </c>
      <c r="F138" s="110">
        <v>31.788399999999999</v>
      </c>
      <c r="G138" s="101"/>
    </row>
    <row r="139" spans="1:10">
      <c r="A139" s="54">
        <v>133</v>
      </c>
      <c r="B139" s="54">
        <v>190</v>
      </c>
      <c r="C139" s="55" t="s">
        <v>77</v>
      </c>
      <c r="D139" s="55" t="s">
        <v>344</v>
      </c>
      <c r="E139" s="66">
        <v>1826</v>
      </c>
      <c r="F139" s="110">
        <v>31.740400000000001</v>
      </c>
      <c r="G139" s="101"/>
      <c r="J139" s="95"/>
    </row>
    <row r="140" spans="1:10">
      <c r="A140" s="54">
        <v>134</v>
      </c>
      <c r="B140" s="54">
        <v>160</v>
      </c>
      <c r="C140" s="55" t="s">
        <v>103</v>
      </c>
      <c r="D140" s="55" t="s">
        <v>337</v>
      </c>
      <c r="E140" s="66">
        <v>1051</v>
      </c>
      <c r="F140" s="110">
        <v>31.633600000000001</v>
      </c>
      <c r="G140" s="101"/>
      <c r="J140" s="95"/>
    </row>
    <row r="141" spans="1:10">
      <c r="A141" s="54">
        <v>135</v>
      </c>
      <c r="B141" s="54">
        <v>249</v>
      </c>
      <c r="C141" s="55" t="s">
        <v>152</v>
      </c>
      <c r="D141" s="55" t="s">
        <v>241</v>
      </c>
      <c r="E141" s="66">
        <v>441</v>
      </c>
      <c r="F141" s="110">
        <v>31.038499999999999</v>
      </c>
      <c r="G141" s="101"/>
    </row>
    <row r="142" spans="1:10">
      <c r="A142" s="54">
        <v>136</v>
      </c>
      <c r="B142" s="54">
        <v>69</v>
      </c>
      <c r="C142" s="55" t="s">
        <v>76</v>
      </c>
      <c r="D142" s="55" t="s">
        <v>250</v>
      </c>
      <c r="E142" s="66">
        <v>1779</v>
      </c>
      <c r="F142" s="110">
        <v>30.317499999999999</v>
      </c>
      <c r="G142" s="101"/>
      <c r="J142" s="95"/>
    </row>
    <row r="143" spans="1:10">
      <c r="A143" s="54">
        <v>137</v>
      </c>
      <c r="B143" s="54">
        <v>148</v>
      </c>
      <c r="C143" s="55" t="s">
        <v>149</v>
      </c>
      <c r="D143" s="55" t="s">
        <v>324</v>
      </c>
      <c r="E143" s="66">
        <v>1246</v>
      </c>
      <c r="F143" s="110">
        <v>30.004799999999999</v>
      </c>
      <c r="G143" s="101"/>
      <c r="J143" s="95"/>
    </row>
    <row r="144" spans="1:10">
      <c r="A144" s="54">
        <v>138</v>
      </c>
      <c r="B144" s="54">
        <v>277</v>
      </c>
      <c r="C144" s="55" t="s">
        <v>159</v>
      </c>
      <c r="D144" s="55" t="s">
        <v>408</v>
      </c>
      <c r="E144" s="66">
        <v>376</v>
      </c>
      <c r="F144" s="110">
        <v>29.327100000000002</v>
      </c>
      <c r="G144" s="101"/>
    </row>
    <row r="145" spans="1:10">
      <c r="A145" s="54">
        <v>139</v>
      </c>
      <c r="B145" s="54">
        <v>48</v>
      </c>
      <c r="C145" s="55" t="s">
        <v>183</v>
      </c>
      <c r="D145" s="55" t="s">
        <v>319</v>
      </c>
      <c r="E145" s="66">
        <v>78</v>
      </c>
      <c r="F145" s="110">
        <v>29.192299999999999</v>
      </c>
      <c r="G145" s="101"/>
    </row>
    <row r="146" spans="1:10">
      <c r="A146" s="54">
        <v>140</v>
      </c>
      <c r="B146" s="54">
        <v>233</v>
      </c>
      <c r="C146" s="55" t="s">
        <v>196</v>
      </c>
      <c r="D146" s="55" t="s">
        <v>271</v>
      </c>
      <c r="E146" s="66">
        <v>640</v>
      </c>
      <c r="F146" s="110">
        <v>28.324999999999999</v>
      </c>
      <c r="G146" s="101"/>
    </row>
    <row r="147" spans="1:10">
      <c r="A147" s="54">
        <v>141</v>
      </c>
      <c r="B147" s="54">
        <v>250</v>
      </c>
      <c r="C147" s="55" t="s">
        <v>172</v>
      </c>
      <c r="D147" s="55" t="s">
        <v>387</v>
      </c>
      <c r="E147" s="66">
        <v>233</v>
      </c>
      <c r="F147" s="110">
        <v>28.2575</v>
      </c>
      <c r="G147" s="101"/>
    </row>
    <row r="148" spans="1:10">
      <c r="A148" s="54">
        <v>142</v>
      </c>
      <c r="B148" s="54">
        <v>72</v>
      </c>
      <c r="C148" s="55" t="s">
        <v>84</v>
      </c>
      <c r="D148" s="55" t="s">
        <v>244</v>
      </c>
      <c r="E148" s="66">
        <v>642</v>
      </c>
      <c r="F148" s="110">
        <v>27.0046</v>
      </c>
      <c r="G148" s="101"/>
    </row>
    <row r="149" spans="1:10">
      <c r="A149" s="54">
        <v>143</v>
      </c>
      <c r="B149" s="54">
        <v>147</v>
      </c>
      <c r="C149" s="55" t="s">
        <v>429</v>
      </c>
      <c r="D149" s="55" t="s">
        <v>112</v>
      </c>
      <c r="E149" s="66">
        <v>153</v>
      </c>
      <c r="F149" s="110">
        <v>26.640499999999999</v>
      </c>
      <c r="G149" s="101"/>
    </row>
    <row r="150" spans="1:10">
      <c r="A150" s="54">
        <v>144</v>
      </c>
      <c r="B150" s="54">
        <v>247</v>
      </c>
      <c r="C150" s="55" t="s">
        <v>159</v>
      </c>
      <c r="D150" s="55" t="s">
        <v>382</v>
      </c>
      <c r="E150" s="68">
        <v>286</v>
      </c>
      <c r="F150" s="110">
        <v>26.244700000000002</v>
      </c>
      <c r="G150" s="101"/>
    </row>
    <row r="151" spans="1:10">
      <c r="A151" s="54">
        <v>145</v>
      </c>
      <c r="B151" s="54">
        <v>156</v>
      </c>
      <c r="C151" s="55" t="s">
        <v>76</v>
      </c>
      <c r="D151" s="55" t="s">
        <v>329</v>
      </c>
      <c r="E151" s="68">
        <v>628</v>
      </c>
      <c r="F151" s="110">
        <v>26.160799999999998</v>
      </c>
      <c r="G151" s="101"/>
    </row>
    <row r="152" spans="1:10">
      <c r="A152" s="54">
        <v>146</v>
      </c>
      <c r="B152" s="54">
        <v>215</v>
      </c>
      <c r="C152" s="57" t="s">
        <v>431</v>
      </c>
      <c r="D152" s="57" t="s">
        <v>124</v>
      </c>
      <c r="E152" s="68">
        <v>166</v>
      </c>
      <c r="F152" s="111">
        <v>25.903600000000001</v>
      </c>
      <c r="G152" s="101"/>
    </row>
    <row r="153" spans="1:10">
      <c r="A153" s="54">
        <v>147</v>
      </c>
      <c r="B153" s="54">
        <v>31</v>
      </c>
      <c r="C153" s="55" t="s">
        <v>79</v>
      </c>
      <c r="D153" s="55" t="s">
        <v>218</v>
      </c>
      <c r="E153" s="66">
        <v>1026</v>
      </c>
      <c r="F153" s="110">
        <v>25.654900000000001</v>
      </c>
      <c r="G153" s="101"/>
      <c r="J153" s="95"/>
    </row>
    <row r="154" spans="1:10">
      <c r="A154" s="54">
        <v>148</v>
      </c>
      <c r="B154" s="54">
        <v>126</v>
      </c>
      <c r="C154" s="55" t="s">
        <v>79</v>
      </c>
      <c r="D154" s="55" t="s">
        <v>311</v>
      </c>
      <c r="E154" s="66">
        <v>1317</v>
      </c>
      <c r="F154" s="110">
        <v>25.6492</v>
      </c>
      <c r="G154" s="101"/>
      <c r="J154" s="95"/>
    </row>
    <row r="155" spans="1:10">
      <c r="A155" s="54">
        <v>149</v>
      </c>
      <c r="B155" s="54">
        <v>101</v>
      </c>
      <c r="C155" s="55" t="s">
        <v>150</v>
      </c>
      <c r="D155" s="55" t="s">
        <v>117</v>
      </c>
      <c r="E155" s="66">
        <v>40</v>
      </c>
      <c r="F155" s="110">
        <v>25.475000000000001</v>
      </c>
      <c r="G155" s="101"/>
    </row>
    <row r="156" spans="1:10">
      <c r="A156" s="54">
        <v>150</v>
      </c>
      <c r="B156" s="54">
        <v>20</v>
      </c>
      <c r="C156" s="55" t="s">
        <v>163</v>
      </c>
      <c r="D156" s="55" t="s">
        <v>232</v>
      </c>
      <c r="E156" s="66">
        <v>619</v>
      </c>
      <c r="F156" s="110">
        <v>25.4361</v>
      </c>
      <c r="G156" s="101"/>
    </row>
    <row r="157" spans="1:10">
      <c r="A157" s="54">
        <v>151</v>
      </c>
      <c r="B157" s="54">
        <v>213</v>
      </c>
      <c r="C157" s="55" t="s">
        <v>196</v>
      </c>
      <c r="D157" s="55" t="s">
        <v>374</v>
      </c>
      <c r="E157" s="66">
        <v>1511</v>
      </c>
      <c r="F157" s="110">
        <v>25.182600000000001</v>
      </c>
      <c r="G157" s="101"/>
      <c r="J157" s="95"/>
    </row>
    <row r="158" spans="1:10">
      <c r="A158" s="54">
        <v>152</v>
      </c>
      <c r="B158" s="54">
        <v>222</v>
      </c>
      <c r="C158" s="55" t="s">
        <v>435</v>
      </c>
      <c r="D158" s="55" t="s">
        <v>130</v>
      </c>
      <c r="E158" s="66">
        <v>267</v>
      </c>
      <c r="F158" s="110">
        <v>24.5992</v>
      </c>
      <c r="G158" s="101"/>
    </row>
    <row r="159" spans="1:10">
      <c r="A159" s="54">
        <v>153</v>
      </c>
      <c r="B159" s="54">
        <v>137</v>
      </c>
      <c r="C159" s="55" t="s">
        <v>93</v>
      </c>
      <c r="D159" s="55" t="s">
        <v>308</v>
      </c>
      <c r="E159" s="66">
        <v>2150</v>
      </c>
      <c r="F159" s="110">
        <v>24.585999999999999</v>
      </c>
      <c r="G159" s="101"/>
      <c r="J159" s="95"/>
    </row>
    <row r="160" spans="1:10">
      <c r="A160" s="54">
        <v>154</v>
      </c>
      <c r="B160" s="54">
        <v>269</v>
      </c>
      <c r="C160" s="55" t="s">
        <v>171</v>
      </c>
      <c r="D160" s="55" t="s">
        <v>402</v>
      </c>
      <c r="E160" s="66">
        <v>561</v>
      </c>
      <c r="F160" s="110">
        <v>24.372499999999999</v>
      </c>
      <c r="G160" s="101"/>
    </row>
    <row r="161" spans="1:10">
      <c r="A161" s="54">
        <v>155</v>
      </c>
      <c r="B161" s="54">
        <v>30</v>
      </c>
      <c r="C161" s="55" t="s">
        <v>90</v>
      </c>
      <c r="D161" s="55" t="s">
        <v>231</v>
      </c>
      <c r="E161" s="66">
        <v>2092</v>
      </c>
      <c r="F161" s="110">
        <v>23.120899999999999</v>
      </c>
      <c r="G161" s="101"/>
      <c r="J161" s="95"/>
    </row>
    <row r="162" spans="1:10">
      <c r="A162" s="54">
        <v>156</v>
      </c>
      <c r="B162" s="54">
        <v>28</v>
      </c>
      <c r="C162" s="55" t="s">
        <v>110</v>
      </c>
      <c r="D162" s="55" t="s">
        <v>253</v>
      </c>
      <c r="E162" s="66">
        <v>1078</v>
      </c>
      <c r="F162" s="110">
        <v>23.050999999999998</v>
      </c>
      <c r="G162" s="101"/>
      <c r="J162" s="95"/>
    </row>
    <row r="163" spans="1:10">
      <c r="A163" s="54">
        <v>157</v>
      </c>
      <c r="B163" s="54">
        <v>286</v>
      </c>
      <c r="C163" s="55" t="s">
        <v>195</v>
      </c>
      <c r="D163" s="55" t="s">
        <v>315</v>
      </c>
      <c r="E163" s="66">
        <v>50</v>
      </c>
      <c r="F163" s="110">
        <v>22.94</v>
      </c>
      <c r="G163" s="101"/>
    </row>
    <row r="164" spans="1:10">
      <c r="A164" s="54">
        <v>158</v>
      </c>
      <c r="B164" s="54">
        <v>14</v>
      </c>
      <c r="C164" s="55" t="s">
        <v>157</v>
      </c>
      <c r="D164" s="55" t="s">
        <v>120</v>
      </c>
      <c r="E164" s="66">
        <v>41</v>
      </c>
      <c r="F164" s="110">
        <v>22.8536</v>
      </c>
      <c r="G164" s="101"/>
    </row>
    <row r="165" spans="1:10">
      <c r="A165" s="54">
        <v>159</v>
      </c>
      <c r="B165" s="54">
        <v>21</v>
      </c>
      <c r="C165" s="55" t="s">
        <v>149</v>
      </c>
      <c r="D165" s="55" t="s">
        <v>262</v>
      </c>
      <c r="E165" s="66">
        <v>1658</v>
      </c>
      <c r="F165" s="110">
        <v>22.7014</v>
      </c>
      <c r="G165" s="101"/>
      <c r="J165" s="95"/>
    </row>
    <row r="166" spans="1:10">
      <c r="A166" s="54">
        <v>160</v>
      </c>
      <c r="B166" s="54">
        <v>181</v>
      </c>
      <c r="C166" s="55" t="s">
        <v>174</v>
      </c>
      <c r="D166" s="55" t="s">
        <v>121</v>
      </c>
      <c r="E166" s="66">
        <v>30</v>
      </c>
      <c r="F166" s="110">
        <v>22.133299999999998</v>
      </c>
      <c r="G166" s="101"/>
    </row>
    <row r="167" spans="1:10">
      <c r="A167" s="54">
        <v>161</v>
      </c>
      <c r="B167" s="54">
        <v>225</v>
      </c>
      <c r="C167" s="55" t="s">
        <v>165</v>
      </c>
      <c r="D167" s="55" t="s">
        <v>396</v>
      </c>
      <c r="E167" s="66">
        <v>273</v>
      </c>
      <c r="F167" s="110">
        <v>22.062200000000001</v>
      </c>
      <c r="G167" s="101"/>
    </row>
    <row r="168" spans="1:10">
      <c r="A168" s="54">
        <v>162</v>
      </c>
      <c r="B168" s="72">
        <v>192</v>
      </c>
      <c r="C168" s="73" t="s">
        <v>188</v>
      </c>
      <c r="D168" s="73" t="s">
        <v>142</v>
      </c>
      <c r="E168" s="68">
        <v>288</v>
      </c>
      <c r="F168" s="111">
        <v>21.541599999999999</v>
      </c>
      <c r="G168" s="101"/>
    </row>
    <row r="169" spans="1:10">
      <c r="A169" s="54">
        <v>163</v>
      </c>
      <c r="B169" s="72">
        <v>123</v>
      </c>
      <c r="C169" s="73" t="s">
        <v>149</v>
      </c>
      <c r="D169" s="73" t="s">
        <v>314</v>
      </c>
      <c r="E169" s="68">
        <v>2122</v>
      </c>
      <c r="F169" s="111">
        <v>21.466999999999999</v>
      </c>
      <c r="G169" s="101"/>
      <c r="J169" s="95"/>
    </row>
    <row r="170" spans="1:10">
      <c r="A170" s="54">
        <v>164</v>
      </c>
      <c r="B170" s="54">
        <v>133</v>
      </c>
      <c r="C170" s="55" t="s">
        <v>188</v>
      </c>
      <c r="D170" s="55" t="s">
        <v>138</v>
      </c>
      <c r="E170" s="66">
        <v>307</v>
      </c>
      <c r="F170" s="110">
        <v>21.433199999999999</v>
      </c>
      <c r="G170" s="101"/>
    </row>
    <row r="171" spans="1:10">
      <c r="A171" s="54">
        <v>165</v>
      </c>
      <c r="B171" s="54">
        <v>132</v>
      </c>
      <c r="C171" s="55" t="s">
        <v>85</v>
      </c>
      <c r="D171" s="55" t="s">
        <v>327</v>
      </c>
      <c r="E171" s="66">
        <v>1565</v>
      </c>
      <c r="F171" s="110">
        <v>21.3782</v>
      </c>
      <c r="G171" s="101"/>
      <c r="J171" s="95"/>
    </row>
    <row r="172" spans="1:10">
      <c r="A172" s="54">
        <v>166</v>
      </c>
      <c r="B172" s="54">
        <v>175</v>
      </c>
      <c r="C172" s="55" t="s">
        <v>93</v>
      </c>
      <c r="D172" s="55" t="s">
        <v>328</v>
      </c>
      <c r="E172" s="66">
        <v>1734</v>
      </c>
      <c r="F172" s="110">
        <v>21.058800000000002</v>
      </c>
      <c r="G172" s="101"/>
      <c r="J172" s="95"/>
    </row>
    <row r="173" spans="1:10">
      <c r="A173" s="54">
        <v>167</v>
      </c>
      <c r="B173" s="54">
        <v>77</v>
      </c>
      <c r="C173" s="55" t="s">
        <v>76</v>
      </c>
      <c r="D173" s="55" t="s">
        <v>248</v>
      </c>
      <c r="E173" s="66">
        <v>1932</v>
      </c>
      <c r="F173" s="110">
        <v>20.816700000000001</v>
      </c>
      <c r="G173" s="101"/>
      <c r="J173" s="95"/>
    </row>
    <row r="174" spans="1:10">
      <c r="A174" s="54">
        <v>168</v>
      </c>
      <c r="B174" s="54">
        <v>75</v>
      </c>
      <c r="C174" s="55" t="s">
        <v>432</v>
      </c>
      <c r="D174" s="55" t="s">
        <v>325</v>
      </c>
      <c r="E174" s="66">
        <v>520</v>
      </c>
      <c r="F174" s="110">
        <v>20.0596</v>
      </c>
      <c r="G174" s="101"/>
    </row>
    <row r="175" spans="1:10">
      <c r="A175" s="54">
        <v>169</v>
      </c>
      <c r="B175" s="54">
        <v>121</v>
      </c>
      <c r="C175" s="55" t="s">
        <v>92</v>
      </c>
      <c r="D175" s="55" t="s">
        <v>299</v>
      </c>
      <c r="E175" s="66">
        <v>1449</v>
      </c>
      <c r="F175" s="110">
        <v>19.9206</v>
      </c>
      <c r="G175" s="101"/>
      <c r="J175" s="95"/>
    </row>
    <row r="176" spans="1:10">
      <c r="A176" s="54">
        <v>170</v>
      </c>
      <c r="B176" s="54">
        <v>155</v>
      </c>
      <c r="C176" s="55" t="s">
        <v>110</v>
      </c>
      <c r="D176" s="55" t="s">
        <v>353</v>
      </c>
      <c r="E176" s="66">
        <v>780</v>
      </c>
      <c r="F176" s="110">
        <v>19.873000000000001</v>
      </c>
      <c r="G176" s="101"/>
      <c r="J176" s="95"/>
    </row>
    <row r="177" spans="1:10">
      <c r="A177" s="54">
        <v>171</v>
      </c>
      <c r="B177" s="54">
        <v>174</v>
      </c>
      <c r="C177" s="55" t="s">
        <v>92</v>
      </c>
      <c r="D177" s="55" t="s">
        <v>369</v>
      </c>
      <c r="E177" s="66">
        <v>1161</v>
      </c>
      <c r="F177" s="110">
        <v>19.869</v>
      </c>
      <c r="G177" s="101"/>
    </row>
    <row r="178" spans="1:10">
      <c r="A178" s="54">
        <v>172</v>
      </c>
      <c r="B178" s="54">
        <v>161</v>
      </c>
      <c r="C178" s="55" t="s">
        <v>103</v>
      </c>
      <c r="D178" s="55" t="s">
        <v>271</v>
      </c>
      <c r="E178" s="66">
        <v>1070</v>
      </c>
      <c r="F178" s="110">
        <v>19.817699999999999</v>
      </c>
      <c r="G178" s="101"/>
      <c r="J178" s="95"/>
    </row>
    <row r="179" spans="1:10">
      <c r="A179" s="54">
        <v>173</v>
      </c>
      <c r="B179" s="54">
        <v>212</v>
      </c>
      <c r="C179" s="55" t="s">
        <v>153</v>
      </c>
      <c r="D179" s="55" t="s">
        <v>104</v>
      </c>
      <c r="E179" s="66">
        <v>30</v>
      </c>
      <c r="F179" s="110">
        <v>19.066600000000001</v>
      </c>
      <c r="G179" s="101"/>
    </row>
    <row r="180" spans="1:10">
      <c r="A180" s="54">
        <v>174</v>
      </c>
      <c r="B180" s="54">
        <v>193</v>
      </c>
      <c r="C180" s="55" t="s">
        <v>148</v>
      </c>
      <c r="D180" s="55" t="s">
        <v>123</v>
      </c>
      <c r="E180" s="66">
        <v>695</v>
      </c>
      <c r="F180" s="110">
        <v>18.4892</v>
      </c>
      <c r="G180" s="101"/>
    </row>
    <row r="181" spans="1:10">
      <c r="A181" s="54">
        <v>175</v>
      </c>
      <c r="B181" s="72">
        <v>94</v>
      </c>
      <c r="C181" s="73" t="s">
        <v>108</v>
      </c>
      <c r="D181" s="73" t="s">
        <v>303</v>
      </c>
      <c r="E181" s="68">
        <v>1824</v>
      </c>
      <c r="F181" s="111">
        <v>17.376000000000001</v>
      </c>
      <c r="G181" s="101"/>
      <c r="J181" s="95"/>
    </row>
    <row r="182" spans="1:10">
      <c r="A182" s="54">
        <v>176</v>
      </c>
      <c r="B182" s="54">
        <v>39</v>
      </c>
      <c r="C182" s="55" t="s">
        <v>90</v>
      </c>
      <c r="D182" s="55" t="s">
        <v>266</v>
      </c>
      <c r="E182" s="66">
        <v>674</v>
      </c>
      <c r="F182" s="110">
        <v>17.256599999999999</v>
      </c>
      <c r="G182" s="101"/>
    </row>
    <row r="183" spans="1:10">
      <c r="A183" s="54">
        <v>177</v>
      </c>
      <c r="B183" s="54">
        <v>158</v>
      </c>
      <c r="C183" s="55" t="s">
        <v>94</v>
      </c>
      <c r="D183" s="55" t="s">
        <v>346</v>
      </c>
      <c r="E183" s="66">
        <v>2829</v>
      </c>
      <c r="F183" s="110">
        <v>16.808</v>
      </c>
      <c r="G183" s="101"/>
      <c r="J183" s="95"/>
    </row>
    <row r="184" spans="1:10">
      <c r="A184" s="54">
        <v>178</v>
      </c>
      <c r="B184" s="54"/>
      <c r="C184" s="55" t="s">
        <v>437</v>
      </c>
      <c r="D184" s="55" t="s">
        <v>209</v>
      </c>
      <c r="E184" s="66">
        <v>192</v>
      </c>
      <c r="F184" s="110">
        <v>15.6302</v>
      </c>
      <c r="G184" s="101"/>
      <c r="J184" s="95"/>
    </row>
    <row r="185" spans="1:10">
      <c r="A185" s="54">
        <v>179</v>
      </c>
      <c r="B185" s="54">
        <v>179</v>
      </c>
      <c r="C185" s="55" t="s">
        <v>79</v>
      </c>
      <c r="D185" s="55" t="s">
        <v>349</v>
      </c>
      <c r="E185" s="66">
        <v>1894</v>
      </c>
      <c r="F185" s="110">
        <v>15.6256</v>
      </c>
      <c r="G185" s="101"/>
    </row>
    <row r="186" spans="1:10">
      <c r="A186" s="54">
        <v>180</v>
      </c>
      <c r="B186" s="72">
        <v>170</v>
      </c>
      <c r="C186" s="73" t="s">
        <v>147</v>
      </c>
      <c r="D186" s="73" t="s">
        <v>111</v>
      </c>
      <c r="E186" s="68">
        <v>1059</v>
      </c>
      <c r="F186" s="111">
        <v>14.8866</v>
      </c>
      <c r="G186" s="101"/>
      <c r="J186" s="95"/>
    </row>
    <row r="187" spans="1:10">
      <c r="A187" s="54">
        <v>181</v>
      </c>
      <c r="B187" s="72">
        <v>86</v>
      </c>
      <c r="C187" s="73" t="s">
        <v>167</v>
      </c>
      <c r="D187" s="73" t="s">
        <v>295</v>
      </c>
      <c r="E187" s="68">
        <v>443</v>
      </c>
      <c r="F187" s="111">
        <v>14.2957</v>
      </c>
      <c r="G187" s="101"/>
    </row>
    <row r="188" spans="1:10">
      <c r="A188" s="54">
        <v>182</v>
      </c>
      <c r="B188" s="54">
        <v>139</v>
      </c>
      <c r="C188" s="55" t="s">
        <v>94</v>
      </c>
      <c r="D188" s="55" t="s">
        <v>332</v>
      </c>
      <c r="E188" s="66">
        <v>2227</v>
      </c>
      <c r="F188" s="110">
        <v>13.777200000000001</v>
      </c>
      <c r="G188" s="101"/>
      <c r="J188" s="95"/>
    </row>
    <row r="189" spans="1:10">
      <c r="A189" s="54">
        <v>183</v>
      </c>
      <c r="B189" s="54">
        <v>153</v>
      </c>
      <c r="C189" s="55" t="s">
        <v>77</v>
      </c>
      <c r="D189" s="55" t="s">
        <v>318</v>
      </c>
      <c r="E189" s="66">
        <v>882</v>
      </c>
      <c r="F189" s="110">
        <v>12.9297</v>
      </c>
      <c r="G189" s="101"/>
    </row>
    <row r="190" spans="1:10">
      <c r="A190" s="54">
        <v>184</v>
      </c>
      <c r="B190" s="54">
        <v>184</v>
      </c>
      <c r="C190" s="55" t="s">
        <v>166</v>
      </c>
      <c r="D190" s="55" t="s">
        <v>361</v>
      </c>
      <c r="E190" s="66">
        <v>587</v>
      </c>
      <c r="F190" s="110">
        <v>12.5877</v>
      </c>
      <c r="G190" s="101"/>
    </row>
    <row r="191" spans="1:10">
      <c r="A191" s="54">
        <v>185</v>
      </c>
      <c r="B191" s="54">
        <v>227</v>
      </c>
      <c r="C191" s="55" t="s">
        <v>94</v>
      </c>
      <c r="D191" s="55" t="s">
        <v>388</v>
      </c>
      <c r="E191" s="66">
        <v>726</v>
      </c>
      <c r="F191" s="110">
        <v>12.5578</v>
      </c>
      <c r="G191" s="101"/>
    </row>
    <row r="192" spans="1:10">
      <c r="A192" s="54">
        <v>186</v>
      </c>
      <c r="B192" s="54">
        <v>140</v>
      </c>
      <c r="C192" s="55" t="s">
        <v>195</v>
      </c>
      <c r="D192" s="55" t="s">
        <v>350</v>
      </c>
      <c r="E192" s="66">
        <v>387</v>
      </c>
      <c r="F192" s="110">
        <v>11.819100000000001</v>
      </c>
      <c r="G192" s="101"/>
    </row>
    <row r="193" spans="1:10">
      <c r="A193" s="54">
        <v>187</v>
      </c>
      <c r="B193" s="54">
        <v>96</v>
      </c>
      <c r="C193" s="55" t="s">
        <v>94</v>
      </c>
      <c r="D193" s="55" t="s">
        <v>294</v>
      </c>
      <c r="E193" s="66">
        <v>922</v>
      </c>
      <c r="F193" s="110">
        <v>11.814500000000001</v>
      </c>
      <c r="G193" s="101"/>
    </row>
    <row r="194" spans="1:10">
      <c r="A194" s="54">
        <v>188</v>
      </c>
      <c r="B194" s="54"/>
      <c r="C194" s="55" t="s">
        <v>181</v>
      </c>
      <c r="D194" s="55" t="s">
        <v>210</v>
      </c>
      <c r="E194" s="66">
        <v>48</v>
      </c>
      <c r="F194" s="110">
        <v>11.708299999999999</v>
      </c>
      <c r="G194" s="101"/>
    </row>
    <row r="195" spans="1:10">
      <c r="A195" s="54">
        <v>189</v>
      </c>
      <c r="B195" s="54">
        <v>136</v>
      </c>
      <c r="C195" s="55" t="s">
        <v>167</v>
      </c>
      <c r="D195" s="55" t="s">
        <v>338</v>
      </c>
      <c r="E195" s="66">
        <v>1005</v>
      </c>
      <c r="F195" s="110">
        <v>11.6815</v>
      </c>
      <c r="G195" s="101"/>
      <c r="J195" s="95"/>
    </row>
    <row r="196" spans="1:10">
      <c r="A196" s="54">
        <v>190</v>
      </c>
      <c r="B196" s="54">
        <v>42</v>
      </c>
      <c r="C196" s="55" t="s">
        <v>149</v>
      </c>
      <c r="D196" s="55" t="s">
        <v>249</v>
      </c>
      <c r="E196" s="66">
        <v>1619</v>
      </c>
      <c r="F196" s="110">
        <v>11.6701</v>
      </c>
      <c r="G196" s="101"/>
      <c r="J196" s="95"/>
    </row>
    <row r="197" spans="1:10">
      <c r="A197" s="54">
        <v>191</v>
      </c>
      <c r="B197" s="54">
        <v>108</v>
      </c>
      <c r="C197" s="55" t="s">
        <v>79</v>
      </c>
      <c r="D197" s="55" t="s">
        <v>269</v>
      </c>
      <c r="E197" s="66">
        <v>656</v>
      </c>
      <c r="F197" s="110">
        <v>11.5929</v>
      </c>
      <c r="G197" s="101"/>
    </row>
    <row r="198" spans="1:10">
      <c r="A198" s="54">
        <v>192</v>
      </c>
      <c r="B198" s="54">
        <v>183</v>
      </c>
      <c r="C198" s="56" t="s">
        <v>187</v>
      </c>
      <c r="D198" s="55" t="s">
        <v>344</v>
      </c>
      <c r="E198" s="66">
        <v>1348</v>
      </c>
      <c r="F198" s="110">
        <v>11.543699999999999</v>
      </c>
      <c r="G198" s="101"/>
      <c r="J198" s="95"/>
    </row>
    <row r="199" spans="1:10">
      <c r="A199" s="54">
        <v>193</v>
      </c>
      <c r="B199" s="54">
        <v>115</v>
      </c>
      <c r="C199" s="55" t="s">
        <v>184</v>
      </c>
      <c r="D199" s="55" t="s">
        <v>268</v>
      </c>
      <c r="E199" s="66">
        <v>448</v>
      </c>
      <c r="F199" s="110">
        <v>11.415100000000001</v>
      </c>
      <c r="G199" s="101"/>
    </row>
    <row r="200" spans="1:10">
      <c r="A200" s="54">
        <v>194</v>
      </c>
      <c r="B200" s="72">
        <v>189</v>
      </c>
      <c r="C200" s="73" t="s">
        <v>159</v>
      </c>
      <c r="D200" s="73" t="s">
        <v>351</v>
      </c>
      <c r="E200" s="67">
        <v>841</v>
      </c>
      <c r="F200" s="111">
        <v>10.892899999999999</v>
      </c>
      <c r="G200" s="101"/>
    </row>
    <row r="201" spans="1:10">
      <c r="A201" s="54">
        <v>195</v>
      </c>
      <c r="B201" s="54">
        <v>287</v>
      </c>
      <c r="C201" s="55" t="s">
        <v>196</v>
      </c>
      <c r="D201" s="55" t="s">
        <v>217</v>
      </c>
      <c r="E201" s="66">
        <v>692</v>
      </c>
      <c r="F201" s="110">
        <v>10.826499999999999</v>
      </c>
      <c r="G201" s="101"/>
    </row>
    <row r="202" spans="1:10">
      <c r="A202" s="54">
        <v>196</v>
      </c>
      <c r="B202" s="54">
        <v>270</v>
      </c>
      <c r="C202" s="55" t="s">
        <v>103</v>
      </c>
      <c r="D202" s="55" t="s">
        <v>374</v>
      </c>
      <c r="E202" s="66">
        <v>768</v>
      </c>
      <c r="F202" s="110">
        <v>10.4244</v>
      </c>
      <c r="G202" s="101"/>
    </row>
    <row r="203" spans="1:10">
      <c r="A203" s="54">
        <v>197</v>
      </c>
      <c r="B203" s="54">
        <v>241</v>
      </c>
      <c r="C203" s="55" t="s">
        <v>162</v>
      </c>
      <c r="D203" s="55" t="s">
        <v>378</v>
      </c>
      <c r="E203" s="66">
        <v>207</v>
      </c>
      <c r="F203" s="110">
        <v>10.256</v>
      </c>
      <c r="G203" s="101"/>
    </row>
    <row r="204" spans="1:10">
      <c r="A204" s="54">
        <v>198</v>
      </c>
      <c r="B204" s="54">
        <v>216</v>
      </c>
      <c r="C204" s="55" t="s">
        <v>105</v>
      </c>
      <c r="D204" s="55" t="s">
        <v>352</v>
      </c>
      <c r="E204" s="66">
        <v>987</v>
      </c>
      <c r="F204" s="110">
        <v>9.9189000000000007</v>
      </c>
      <c r="G204" s="101"/>
    </row>
    <row r="205" spans="1:10">
      <c r="A205" s="54">
        <v>199</v>
      </c>
      <c r="B205" s="54">
        <v>169</v>
      </c>
      <c r="C205" s="56" t="s">
        <v>107</v>
      </c>
      <c r="D205" s="55" t="s">
        <v>334</v>
      </c>
      <c r="E205" s="66">
        <v>587</v>
      </c>
      <c r="F205" s="110">
        <v>9.7461000000000002</v>
      </c>
      <c r="G205" s="101"/>
    </row>
    <row r="206" spans="1:10">
      <c r="A206" s="54">
        <v>200</v>
      </c>
      <c r="B206" s="54">
        <v>125</v>
      </c>
      <c r="C206" s="55" t="s">
        <v>196</v>
      </c>
      <c r="D206" s="55" t="s">
        <v>326</v>
      </c>
      <c r="E206" s="66">
        <v>1924</v>
      </c>
      <c r="F206" s="110">
        <v>9.6917000000000009</v>
      </c>
      <c r="G206" s="101"/>
      <c r="J206" s="95"/>
    </row>
    <row r="207" spans="1:10">
      <c r="A207" s="54">
        <v>201</v>
      </c>
      <c r="B207" s="54">
        <v>208</v>
      </c>
      <c r="C207" s="55" t="s">
        <v>93</v>
      </c>
      <c r="D207" s="55" t="s">
        <v>355</v>
      </c>
      <c r="E207" s="66">
        <v>1948</v>
      </c>
      <c r="F207" s="110">
        <v>9.1273</v>
      </c>
      <c r="G207" s="101"/>
    </row>
    <row r="208" spans="1:10">
      <c r="A208" s="54">
        <v>202</v>
      </c>
      <c r="B208" s="54">
        <v>206</v>
      </c>
      <c r="C208" s="55" t="s">
        <v>93</v>
      </c>
      <c r="D208" s="55" t="s">
        <v>347</v>
      </c>
      <c r="E208" s="66">
        <v>919</v>
      </c>
      <c r="F208" s="110">
        <v>9.1174999999999997</v>
      </c>
      <c r="G208" s="101"/>
      <c r="J208" s="95"/>
    </row>
    <row r="209" spans="1:10">
      <c r="A209" s="54">
        <v>203</v>
      </c>
      <c r="B209" s="54">
        <v>279</v>
      </c>
      <c r="C209" s="55" t="s">
        <v>437</v>
      </c>
      <c r="D209" s="55" t="s">
        <v>113</v>
      </c>
      <c r="E209" s="66">
        <v>144</v>
      </c>
      <c r="F209" s="110">
        <v>9.0972000000000008</v>
      </c>
      <c r="G209" s="101"/>
    </row>
    <row r="210" spans="1:10">
      <c r="A210" s="54">
        <v>204</v>
      </c>
      <c r="B210" s="54">
        <v>165</v>
      </c>
      <c r="C210" s="55" t="s">
        <v>428</v>
      </c>
      <c r="D210" s="55" t="s">
        <v>348</v>
      </c>
      <c r="E210" s="66">
        <v>888</v>
      </c>
      <c r="F210" s="110">
        <v>9.0698000000000008</v>
      </c>
      <c r="G210" s="101"/>
    </row>
    <row r="211" spans="1:10">
      <c r="A211" s="54">
        <v>205</v>
      </c>
      <c r="B211" s="54">
        <v>129</v>
      </c>
      <c r="C211" s="55" t="s">
        <v>158</v>
      </c>
      <c r="D211" s="55" t="s">
        <v>321</v>
      </c>
      <c r="E211" s="66">
        <v>197</v>
      </c>
      <c r="F211" s="110">
        <v>8.5532000000000004</v>
      </c>
      <c r="G211" s="101"/>
    </row>
    <row r="212" spans="1:10">
      <c r="A212" s="54">
        <v>206</v>
      </c>
      <c r="B212" s="54">
        <v>178</v>
      </c>
      <c r="C212" s="55" t="s">
        <v>435</v>
      </c>
      <c r="D212" s="55" t="s">
        <v>114</v>
      </c>
      <c r="E212" s="66">
        <v>448</v>
      </c>
      <c r="F212" s="110">
        <v>8.4954999999999998</v>
      </c>
      <c r="G212" s="101"/>
    </row>
    <row r="213" spans="1:10">
      <c r="A213" s="54">
        <v>207</v>
      </c>
      <c r="B213" s="54">
        <v>83</v>
      </c>
      <c r="C213" s="55" t="s">
        <v>155</v>
      </c>
      <c r="D213" s="55" t="s">
        <v>292</v>
      </c>
      <c r="E213" s="66">
        <v>980</v>
      </c>
      <c r="F213" s="110">
        <v>8.3315999999999999</v>
      </c>
      <c r="G213" s="101"/>
    </row>
    <row r="214" spans="1:10">
      <c r="A214" s="54">
        <v>208</v>
      </c>
      <c r="B214" s="54">
        <v>246</v>
      </c>
      <c r="C214" s="55" t="s">
        <v>185</v>
      </c>
      <c r="D214" s="55" t="s">
        <v>144</v>
      </c>
      <c r="E214" s="66">
        <v>173</v>
      </c>
      <c r="F214" s="110">
        <v>8.1328999999999994</v>
      </c>
      <c r="G214" s="101"/>
    </row>
    <row r="215" spans="1:10">
      <c r="A215" s="54">
        <v>209</v>
      </c>
      <c r="B215" s="54">
        <v>16</v>
      </c>
      <c r="C215" s="55" t="s">
        <v>163</v>
      </c>
      <c r="D215" s="55" t="s">
        <v>233</v>
      </c>
      <c r="E215" s="66">
        <v>143</v>
      </c>
      <c r="F215" s="110">
        <v>7.9720000000000004</v>
      </c>
      <c r="G215" s="101"/>
    </row>
    <row r="216" spans="1:10">
      <c r="A216" s="54">
        <v>210</v>
      </c>
      <c r="B216" s="54">
        <v>26</v>
      </c>
      <c r="C216" s="55" t="s">
        <v>195</v>
      </c>
      <c r="D216" s="55" t="s">
        <v>236</v>
      </c>
      <c r="E216" s="66">
        <v>446</v>
      </c>
      <c r="F216" s="110">
        <v>7.8967999999999998</v>
      </c>
      <c r="G216" s="101"/>
    </row>
    <row r="217" spans="1:10">
      <c r="A217" s="54">
        <v>211</v>
      </c>
      <c r="B217" s="54">
        <v>191</v>
      </c>
      <c r="C217" s="55" t="s">
        <v>435</v>
      </c>
      <c r="D217" s="55" t="s">
        <v>97</v>
      </c>
      <c r="E217" s="66">
        <v>206</v>
      </c>
      <c r="F217" s="110">
        <v>7.7427000000000001</v>
      </c>
      <c r="G217" s="101"/>
    </row>
    <row r="218" spans="1:10">
      <c r="A218" s="54">
        <v>212</v>
      </c>
      <c r="B218" s="54">
        <v>97</v>
      </c>
      <c r="C218" s="55" t="s">
        <v>176</v>
      </c>
      <c r="D218" s="55" t="s">
        <v>316</v>
      </c>
      <c r="E218" s="66">
        <v>235</v>
      </c>
      <c r="F218" s="110">
        <v>7.6595000000000004</v>
      </c>
      <c r="G218" s="101"/>
    </row>
    <row r="219" spans="1:10">
      <c r="A219" s="54">
        <v>213</v>
      </c>
      <c r="B219" s="54">
        <v>176</v>
      </c>
      <c r="C219" s="55" t="s">
        <v>159</v>
      </c>
      <c r="D219" s="55" t="s">
        <v>340</v>
      </c>
      <c r="E219" s="66">
        <v>774</v>
      </c>
      <c r="F219" s="110">
        <v>7.1989000000000001</v>
      </c>
      <c r="G219" s="101"/>
    </row>
    <row r="220" spans="1:10">
      <c r="A220" s="54">
        <v>214</v>
      </c>
      <c r="B220" s="54">
        <v>171</v>
      </c>
      <c r="C220" s="55" t="s">
        <v>79</v>
      </c>
      <c r="D220" s="55" t="s">
        <v>339</v>
      </c>
      <c r="E220" s="66">
        <v>537</v>
      </c>
      <c r="F220" s="110">
        <v>6.8994</v>
      </c>
      <c r="G220" s="101"/>
    </row>
    <row r="221" spans="1:10">
      <c r="A221" s="54">
        <v>215</v>
      </c>
      <c r="B221" s="54">
        <v>272</v>
      </c>
      <c r="C221" s="55" t="s">
        <v>171</v>
      </c>
      <c r="D221" s="55" t="s">
        <v>406</v>
      </c>
      <c r="E221" s="66">
        <v>2240</v>
      </c>
      <c r="F221" s="110">
        <v>6.7906000000000004</v>
      </c>
      <c r="G221" s="101"/>
    </row>
    <row r="222" spans="1:10">
      <c r="A222" s="54">
        <v>216</v>
      </c>
      <c r="B222" s="54">
        <v>235</v>
      </c>
      <c r="C222" s="55" t="s">
        <v>437</v>
      </c>
      <c r="D222" s="55" t="s">
        <v>129</v>
      </c>
      <c r="E222" s="66">
        <v>387</v>
      </c>
      <c r="F222" s="110">
        <v>6.7854999999999999</v>
      </c>
      <c r="G222" s="101"/>
      <c r="J222" s="95"/>
    </row>
    <row r="223" spans="1:10">
      <c r="A223" s="54">
        <v>217</v>
      </c>
      <c r="B223" s="54">
        <v>256</v>
      </c>
      <c r="C223" s="55" t="s">
        <v>203</v>
      </c>
      <c r="D223" s="55" t="s">
        <v>146</v>
      </c>
      <c r="E223" s="66">
        <v>338</v>
      </c>
      <c r="F223" s="110">
        <v>6.7366000000000001</v>
      </c>
      <c r="G223" s="101"/>
    </row>
    <row r="224" spans="1:10">
      <c r="A224" s="54">
        <v>218</v>
      </c>
      <c r="B224" s="54">
        <v>11</v>
      </c>
      <c r="C224" s="55" t="s">
        <v>166</v>
      </c>
      <c r="D224" s="55" t="s">
        <v>227</v>
      </c>
      <c r="E224" s="66">
        <v>455</v>
      </c>
      <c r="F224" s="110">
        <v>6.24</v>
      </c>
      <c r="G224" s="101"/>
    </row>
    <row r="225" spans="1:10">
      <c r="A225" s="54">
        <v>219</v>
      </c>
      <c r="B225" s="54">
        <v>167</v>
      </c>
      <c r="C225" s="55" t="s">
        <v>194</v>
      </c>
      <c r="D225" s="55" t="s">
        <v>363</v>
      </c>
      <c r="E225" s="66">
        <v>420</v>
      </c>
      <c r="F225" s="110">
        <v>6.1238000000000001</v>
      </c>
      <c r="G225" s="101"/>
    </row>
    <row r="226" spans="1:10">
      <c r="A226" s="54">
        <v>220</v>
      </c>
      <c r="B226" s="54">
        <v>54</v>
      </c>
      <c r="C226" s="55" t="s">
        <v>432</v>
      </c>
      <c r="D226" s="55" t="s">
        <v>284</v>
      </c>
      <c r="E226" s="66">
        <v>488</v>
      </c>
      <c r="F226" s="110">
        <v>6.1003999999999996</v>
      </c>
      <c r="G226" s="101"/>
    </row>
    <row r="227" spans="1:10">
      <c r="A227" s="54">
        <v>221</v>
      </c>
      <c r="B227" s="54">
        <v>177</v>
      </c>
      <c r="C227" s="55" t="s">
        <v>162</v>
      </c>
      <c r="D227" s="55" t="s">
        <v>360</v>
      </c>
      <c r="E227" s="66">
        <v>677</v>
      </c>
      <c r="F227" s="110">
        <v>6.0709</v>
      </c>
      <c r="G227" s="101"/>
    </row>
    <row r="228" spans="1:10">
      <c r="A228" s="54">
        <v>222</v>
      </c>
      <c r="B228" s="54">
        <v>245</v>
      </c>
      <c r="C228" s="55" t="s">
        <v>165</v>
      </c>
      <c r="D228" s="55" t="s">
        <v>394</v>
      </c>
      <c r="E228" s="66">
        <v>525</v>
      </c>
      <c r="F228" s="110">
        <v>6.0552000000000001</v>
      </c>
      <c r="G228" s="101"/>
    </row>
    <row r="229" spans="1:10">
      <c r="A229" s="54">
        <v>223</v>
      </c>
      <c r="B229" s="54">
        <v>187</v>
      </c>
      <c r="C229" s="55" t="s">
        <v>92</v>
      </c>
      <c r="D229" s="55" t="s">
        <v>376</v>
      </c>
      <c r="E229" s="66">
        <v>2113</v>
      </c>
      <c r="F229" s="110">
        <v>5.7789000000000001</v>
      </c>
      <c r="G229" s="101"/>
    </row>
    <row r="230" spans="1:10">
      <c r="A230" s="54">
        <v>224</v>
      </c>
      <c r="B230" s="54">
        <v>244</v>
      </c>
      <c r="C230" s="55" t="s">
        <v>177</v>
      </c>
      <c r="D230" s="55" t="s">
        <v>372</v>
      </c>
      <c r="E230" s="66">
        <v>684</v>
      </c>
      <c r="F230" s="110">
        <v>5.7441000000000004</v>
      </c>
      <c r="G230" s="101"/>
      <c r="J230" s="95"/>
    </row>
    <row r="231" spans="1:10">
      <c r="A231" s="54">
        <v>225</v>
      </c>
      <c r="B231" s="54">
        <v>35</v>
      </c>
      <c r="C231" s="55" t="s">
        <v>92</v>
      </c>
      <c r="D231" s="55" t="s">
        <v>263</v>
      </c>
      <c r="E231" s="66">
        <v>2315</v>
      </c>
      <c r="F231" s="110">
        <v>5.3903999999999996</v>
      </c>
      <c r="G231" s="101"/>
    </row>
    <row r="232" spans="1:10">
      <c r="A232" s="54">
        <v>226</v>
      </c>
      <c r="B232" s="72">
        <v>232</v>
      </c>
      <c r="C232" s="73" t="s">
        <v>178</v>
      </c>
      <c r="D232" s="73" t="s">
        <v>381</v>
      </c>
      <c r="E232" s="68">
        <v>443</v>
      </c>
      <c r="F232" s="111">
        <v>5.0247999999999999</v>
      </c>
      <c r="G232" s="101"/>
      <c r="J232" s="95"/>
    </row>
    <row r="233" spans="1:10">
      <c r="A233" s="54">
        <v>227</v>
      </c>
      <c r="B233" s="54">
        <v>221</v>
      </c>
      <c r="C233" s="55" t="s">
        <v>79</v>
      </c>
      <c r="D233" s="55" t="s">
        <v>367</v>
      </c>
      <c r="E233" s="66">
        <v>2454</v>
      </c>
      <c r="F233" s="110">
        <v>4.9074</v>
      </c>
      <c r="G233" s="101"/>
    </row>
    <row r="234" spans="1:10">
      <c r="A234" s="54">
        <v>228</v>
      </c>
      <c r="B234" s="54">
        <v>120</v>
      </c>
      <c r="C234" s="55" t="s">
        <v>432</v>
      </c>
      <c r="D234" s="55" t="s">
        <v>304</v>
      </c>
      <c r="E234" s="66">
        <v>319</v>
      </c>
      <c r="F234" s="110">
        <v>4.7210000000000001</v>
      </c>
      <c r="G234" s="101"/>
      <c r="J234" s="95"/>
    </row>
    <row r="235" spans="1:10">
      <c r="A235" s="54">
        <v>229</v>
      </c>
      <c r="B235" s="54">
        <v>59</v>
      </c>
      <c r="C235" s="55" t="s">
        <v>150</v>
      </c>
      <c r="D235" s="55" t="s">
        <v>141</v>
      </c>
      <c r="E235" s="66">
        <v>18</v>
      </c>
      <c r="F235" s="110">
        <v>4.6111000000000004</v>
      </c>
      <c r="G235" s="101"/>
    </row>
    <row r="236" spans="1:10">
      <c r="A236" s="54">
        <v>230</v>
      </c>
      <c r="B236" s="54">
        <v>238</v>
      </c>
      <c r="C236" s="55" t="s">
        <v>431</v>
      </c>
      <c r="D236" s="55" t="s">
        <v>132</v>
      </c>
      <c r="E236" s="66">
        <v>423</v>
      </c>
      <c r="F236" s="110">
        <v>4.5697000000000001</v>
      </c>
      <c r="G236" s="101"/>
    </row>
    <row r="237" spans="1:10">
      <c r="A237" s="54">
        <v>231</v>
      </c>
      <c r="B237" s="54">
        <v>61</v>
      </c>
      <c r="C237" s="55" t="s">
        <v>162</v>
      </c>
      <c r="D237" s="55" t="s">
        <v>270</v>
      </c>
      <c r="E237" s="66">
        <v>317</v>
      </c>
      <c r="F237" s="110">
        <v>4.41</v>
      </c>
      <c r="G237" s="101"/>
    </row>
    <row r="238" spans="1:10">
      <c r="A238" s="54">
        <v>232</v>
      </c>
      <c r="B238" s="54">
        <v>203</v>
      </c>
      <c r="C238" s="55" t="s">
        <v>437</v>
      </c>
      <c r="D238" s="55" t="s">
        <v>109</v>
      </c>
      <c r="E238" s="66">
        <v>218</v>
      </c>
      <c r="F238" s="110">
        <v>3.9632999999999998</v>
      </c>
      <c r="G238" s="101"/>
    </row>
    <row r="239" spans="1:10">
      <c r="A239" s="54">
        <v>233</v>
      </c>
      <c r="B239" s="54">
        <v>230</v>
      </c>
      <c r="C239" s="55" t="s">
        <v>103</v>
      </c>
      <c r="D239" s="55" t="s">
        <v>364</v>
      </c>
      <c r="E239" s="66">
        <v>781</v>
      </c>
      <c r="F239" s="110">
        <v>3.6362999999999999</v>
      </c>
      <c r="G239" s="101"/>
    </row>
    <row r="240" spans="1:10">
      <c r="A240" s="54">
        <v>234</v>
      </c>
      <c r="B240" s="54">
        <v>243</v>
      </c>
      <c r="C240" s="55" t="s">
        <v>188</v>
      </c>
      <c r="D240" s="55" t="s">
        <v>143</v>
      </c>
      <c r="E240" s="66">
        <v>304</v>
      </c>
      <c r="F240" s="110">
        <v>3.6019000000000001</v>
      </c>
      <c r="G240" s="101"/>
    </row>
    <row r="241" spans="1:10">
      <c r="A241" s="54">
        <v>235</v>
      </c>
      <c r="B241" s="54">
        <v>204</v>
      </c>
      <c r="C241" s="55" t="s">
        <v>167</v>
      </c>
      <c r="D241" s="55" t="s">
        <v>359</v>
      </c>
      <c r="E241" s="66">
        <v>1761</v>
      </c>
      <c r="F241" s="110">
        <v>3.5893999999999999</v>
      </c>
      <c r="G241" s="101"/>
    </row>
    <row r="242" spans="1:10">
      <c r="A242" s="54">
        <v>236</v>
      </c>
      <c r="B242" s="54">
        <v>207</v>
      </c>
      <c r="C242" s="56" t="s">
        <v>154</v>
      </c>
      <c r="D242" s="55" t="s">
        <v>375</v>
      </c>
      <c r="E242" s="66">
        <v>506</v>
      </c>
      <c r="F242" s="110">
        <v>3.5651999999999999</v>
      </c>
      <c r="G242" s="101"/>
      <c r="J242" s="95"/>
    </row>
    <row r="243" spans="1:10">
      <c r="A243" s="54">
        <v>237</v>
      </c>
      <c r="B243" s="54">
        <v>41</v>
      </c>
      <c r="C243" s="55" t="s">
        <v>162</v>
      </c>
      <c r="D243" s="55" t="s">
        <v>256</v>
      </c>
      <c r="E243" s="66">
        <v>390</v>
      </c>
      <c r="F243" s="110">
        <v>3.4152999999999998</v>
      </c>
      <c r="G243" s="101"/>
    </row>
    <row r="244" spans="1:10">
      <c r="A244" s="54">
        <v>238</v>
      </c>
      <c r="B244" s="54">
        <v>194</v>
      </c>
      <c r="C244" s="55" t="s">
        <v>179</v>
      </c>
      <c r="D244" s="55" t="s">
        <v>139</v>
      </c>
      <c r="E244" s="66">
        <v>792</v>
      </c>
      <c r="F244" s="110">
        <v>3.3155999999999999</v>
      </c>
      <c r="G244" s="101"/>
    </row>
    <row r="245" spans="1:10">
      <c r="A245" s="54">
        <v>239</v>
      </c>
      <c r="B245" s="54">
        <v>91</v>
      </c>
      <c r="C245" s="55" t="s">
        <v>164</v>
      </c>
      <c r="D245" s="55" t="s">
        <v>265</v>
      </c>
      <c r="E245" s="66">
        <v>53</v>
      </c>
      <c r="F245" s="110">
        <v>3.2641</v>
      </c>
      <c r="G245" s="101"/>
    </row>
    <row r="246" spans="1:10">
      <c r="A246" s="54">
        <v>240</v>
      </c>
      <c r="B246" s="54">
        <v>218</v>
      </c>
      <c r="C246" s="55" t="s">
        <v>93</v>
      </c>
      <c r="D246" s="55" t="s">
        <v>348</v>
      </c>
      <c r="E246" s="66">
        <v>1038</v>
      </c>
      <c r="F246" s="110">
        <v>3.2397999999999998</v>
      </c>
      <c r="G246" s="101"/>
    </row>
    <row r="247" spans="1:10">
      <c r="A247" s="54">
        <v>241</v>
      </c>
      <c r="B247" s="54"/>
      <c r="C247" s="55" t="s">
        <v>433</v>
      </c>
      <c r="D247" s="55" t="s">
        <v>414</v>
      </c>
      <c r="E247" s="66">
        <v>147</v>
      </c>
      <c r="F247" s="110">
        <v>2.9659</v>
      </c>
      <c r="G247" s="101"/>
      <c r="J247" s="95"/>
    </row>
    <row r="248" spans="1:10">
      <c r="A248" s="54">
        <v>242</v>
      </c>
      <c r="B248" s="54">
        <v>73</v>
      </c>
      <c r="C248" s="55" t="s">
        <v>154</v>
      </c>
      <c r="D248" s="55" t="s">
        <v>252</v>
      </c>
      <c r="E248" s="66">
        <v>307</v>
      </c>
      <c r="F248" s="110">
        <v>2.8273000000000001</v>
      </c>
      <c r="G248" s="101"/>
    </row>
    <row r="249" spans="1:10">
      <c r="A249" s="54">
        <v>243</v>
      </c>
      <c r="B249" s="54">
        <v>8</v>
      </c>
      <c r="C249" s="55" t="s">
        <v>181</v>
      </c>
      <c r="D249" s="55" t="s">
        <v>122</v>
      </c>
      <c r="E249" s="66">
        <v>34</v>
      </c>
      <c r="F249" s="110">
        <v>2.8235000000000001</v>
      </c>
      <c r="G249" s="101"/>
    </row>
    <row r="250" spans="1:10">
      <c r="A250" s="54">
        <v>244</v>
      </c>
      <c r="B250" s="54">
        <v>205</v>
      </c>
      <c r="C250" s="55" t="s">
        <v>413</v>
      </c>
      <c r="D250" s="55" t="s">
        <v>354</v>
      </c>
      <c r="E250" s="66">
        <v>509</v>
      </c>
      <c r="F250" s="110">
        <v>2.7347000000000001</v>
      </c>
      <c r="G250" s="101"/>
    </row>
    <row r="251" spans="1:10">
      <c r="A251" s="54">
        <v>245</v>
      </c>
      <c r="B251" s="54">
        <v>107</v>
      </c>
      <c r="C251" s="55" t="s">
        <v>147</v>
      </c>
      <c r="D251" s="55" t="s">
        <v>125</v>
      </c>
      <c r="E251" s="66">
        <v>422</v>
      </c>
      <c r="F251" s="110">
        <v>2.7273999999999998</v>
      </c>
      <c r="G251" s="101"/>
    </row>
    <row r="252" spans="1:10">
      <c r="A252" s="54">
        <v>246</v>
      </c>
      <c r="B252" s="54">
        <v>264</v>
      </c>
      <c r="C252" s="55" t="s">
        <v>196</v>
      </c>
      <c r="D252" s="55" t="s">
        <v>366</v>
      </c>
      <c r="E252" s="66">
        <v>1428</v>
      </c>
      <c r="F252" s="110">
        <v>2.6819999999999999</v>
      </c>
      <c r="G252" s="101"/>
    </row>
    <row r="253" spans="1:10">
      <c r="A253" s="54">
        <v>247</v>
      </c>
      <c r="B253" s="54">
        <v>271</v>
      </c>
      <c r="C253" s="55" t="s">
        <v>92</v>
      </c>
      <c r="D253" s="55" t="s">
        <v>401</v>
      </c>
      <c r="E253" s="66">
        <v>1189</v>
      </c>
      <c r="F253" s="110">
        <v>2.5356999999999998</v>
      </c>
      <c r="G253" s="101"/>
      <c r="J253" s="95"/>
    </row>
    <row r="254" spans="1:10">
      <c r="A254" s="54">
        <v>248</v>
      </c>
      <c r="B254" s="54">
        <v>288</v>
      </c>
      <c r="C254" s="55" t="s">
        <v>196</v>
      </c>
      <c r="D254" s="55" t="s">
        <v>300</v>
      </c>
      <c r="E254" s="66">
        <v>991</v>
      </c>
      <c r="F254" s="110">
        <v>2.5306999999999999</v>
      </c>
      <c r="G254" s="101"/>
      <c r="J254" s="95"/>
    </row>
    <row r="255" spans="1:10">
      <c r="A255" s="54">
        <v>249</v>
      </c>
      <c r="B255" s="54">
        <v>199</v>
      </c>
      <c r="C255" s="55" t="s">
        <v>433</v>
      </c>
      <c r="D255" s="55" t="s">
        <v>368</v>
      </c>
      <c r="E255" s="66">
        <v>207</v>
      </c>
      <c r="F255" s="110">
        <v>2.4733999999999998</v>
      </c>
      <c r="G255" s="101"/>
    </row>
    <row r="256" spans="1:10">
      <c r="A256" s="54">
        <v>250</v>
      </c>
      <c r="B256" s="54">
        <v>130</v>
      </c>
      <c r="C256" s="55" t="s">
        <v>179</v>
      </c>
      <c r="D256" s="55" t="s">
        <v>87</v>
      </c>
      <c r="E256" s="66">
        <v>193</v>
      </c>
      <c r="F256" s="110">
        <v>2.2383000000000002</v>
      </c>
      <c r="G256" s="101"/>
    </row>
    <row r="257" spans="1:10">
      <c r="A257" s="54">
        <v>251</v>
      </c>
      <c r="B257" s="54">
        <v>214</v>
      </c>
      <c r="C257" s="55" t="s">
        <v>187</v>
      </c>
      <c r="D257" s="55" t="s">
        <v>379</v>
      </c>
      <c r="E257" s="66">
        <v>1419</v>
      </c>
      <c r="F257" s="110">
        <v>2.2155999999999998</v>
      </c>
      <c r="G257" s="101"/>
    </row>
    <row r="258" spans="1:10">
      <c r="A258" s="54">
        <v>252</v>
      </c>
      <c r="B258" s="54">
        <v>248</v>
      </c>
      <c r="C258" s="55" t="s">
        <v>177</v>
      </c>
      <c r="D258" s="55" t="s">
        <v>389</v>
      </c>
      <c r="E258" s="68">
        <v>324</v>
      </c>
      <c r="F258" s="110">
        <v>2.0956000000000001</v>
      </c>
      <c r="G258" s="101"/>
      <c r="J258" s="95"/>
    </row>
    <row r="259" spans="1:10">
      <c r="A259" s="54">
        <v>253</v>
      </c>
      <c r="B259" s="54">
        <v>151</v>
      </c>
      <c r="C259" s="55" t="s">
        <v>187</v>
      </c>
      <c r="D259" s="55" t="s">
        <v>251</v>
      </c>
      <c r="E259" s="66">
        <v>1867</v>
      </c>
      <c r="F259" s="110">
        <v>1.9924999999999999</v>
      </c>
      <c r="G259" s="101"/>
    </row>
    <row r="260" spans="1:10">
      <c r="A260" s="54">
        <v>254</v>
      </c>
      <c r="B260" s="54">
        <v>38</v>
      </c>
      <c r="C260" s="55" t="s">
        <v>191</v>
      </c>
      <c r="D260" s="55" t="s">
        <v>258</v>
      </c>
      <c r="E260" s="66">
        <v>613</v>
      </c>
      <c r="F260" s="110">
        <v>1.8432999999999999</v>
      </c>
      <c r="G260" s="101"/>
      <c r="J260" s="95"/>
    </row>
    <row r="261" spans="1:10">
      <c r="A261" s="54">
        <v>255</v>
      </c>
      <c r="B261" s="54">
        <v>200</v>
      </c>
      <c r="C261" s="55" t="s">
        <v>88</v>
      </c>
      <c r="D261" s="55" t="s">
        <v>345</v>
      </c>
      <c r="E261" s="66">
        <v>171</v>
      </c>
      <c r="F261" s="110">
        <v>1.8069999999999999</v>
      </c>
      <c r="G261" s="101"/>
    </row>
    <row r="262" spans="1:10">
      <c r="A262" s="54">
        <v>256</v>
      </c>
      <c r="B262" s="54">
        <v>252</v>
      </c>
      <c r="C262" s="55" t="s">
        <v>433</v>
      </c>
      <c r="D262" s="55" t="s">
        <v>405</v>
      </c>
      <c r="E262" s="66">
        <v>246</v>
      </c>
      <c r="F262" s="110">
        <v>1.756</v>
      </c>
      <c r="G262" s="101"/>
    </row>
    <row r="263" spans="1:10">
      <c r="A263" s="54">
        <v>257</v>
      </c>
      <c r="B263" s="54">
        <v>265</v>
      </c>
      <c r="C263" s="55" t="s">
        <v>194</v>
      </c>
      <c r="D263" s="55" t="s">
        <v>391</v>
      </c>
      <c r="E263" s="66">
        <v>432</v>
      </c>
      <c r="F263" s="110">
        <v>1.6898</v>
      </c>
      <c r="G263" s="101"/>
    </row>
    <row r="264" spans="1:10">
      <c r="A264" s="54">
        <v>258</v>
      </c>
      <c r="B264" s="54">
        <v>118</v>
      </c>
      <c r="C264" s="55" t="s">
        <v>177</v>
      </c>
      <c r="D264" s="55" t="s">
        <v>296</v>
      </c>
      <c r="E264" s="66">
        <v>169</v>
      </c>
      <c r="F264" s="110">
        <v>1.4556</v>
      </c>
      <c r="G264" s="101"/>
    </row>
    <row r="265" spans="1:10">
      <c r="A265" s="54">
        <v>259</v>
      </c>
      <c r="B265" s="54">
        <v>67</v>
      </c>
      <c r="C265" s="55" t="s">
        <v>202</v>
      </c>
      <c r="D265" s="55" t="s">
        <v>255</v>
      </c>
      <c r="E265" s="66">
        <v>586</v>
      </c>
      <c r="F265" s="110">
        <v>1.4317</v>
      </c>
      <c r="G265" s="101"/>
    </row>
    <row r="266" spans="1:10">
      <c r="A266" s="54">
        <v>260</v>
      </c>
      <c r="B266" s="54">
        <v>268</v>
      </c>
      <c r="C266" s="55" t="s">
        <v>430</v>
      </c>
      <c r="D266" s="55" t="s">
        <v>395</v>
      </c>
      <c r="E266" s="66">
        <v>79</v>
      </c>
      <c r="F266" s="110">
        <v>1.3290999999999999</v>
      </c>
      <c r="G266" s="101"/>
    </row>
    <row r="267" spans="1:10">
      <c r="A267" s="54">
        <v>261</v>
      </c>
      <c r="B267" s="54">
        <v>223</v>
      </c>
      <c r="C267" s="55" t="s">
        <v>196</v>
      </c>
      <c r="D267" s="55" t="s">
        <v>337</v>
      </c>
      <c r="E267" s="66">
        <v>1481</v>
      </c>
      <c r="F267" s="110">
        <v>1.2949999999999999</v>
      </c>
      <c r="G267" s="101"/>
    </row>
    <row r="268" spans="1:10">
      <c r="A268" s="54">
        <v>262</v>
      </c>
      <c r="B268" s="54">
        <v>229</v>
      </c>
      <c r="C268" s="55" t="s">
        <v>185</v>
      </c>
      <c r="D268" s="55" t="s">
        <v>127</v>
      </c>
      <c r="E268" s="68">
        <v>234</v>
      </c>
      <c r="F268" s="110">
        <v>1.1964999999999999</v>
      </c>
      <c r="G268" s="101"/>
      <c r="J268" s="95"/>
    </row>
    <row r="269" spans="1:10">
      <c r="A269" s="54">
        <v>263</v>
      </c>
      <c r="B269" s="54">
        <v>257</v>
      </c>
      <c r="C269" s="55" t="s">
        <v>434</v>
      </c>
      <c r="D269" s="55" t="s">
        <v>392</v>
      </c>
      <c r="E269" s="66">
        <v>219</v>
      </c>
      <c r="F269" s="110">
        <v>1.0775999999999999</v>
      </c>
      <c r="G269" s="101"/>
    </row>
    <row r="270" spans="1:10">
      <c r="A270" s="54">
        <v>264</v>
      </c>
      <c r="B270" s="54">
        <v>201</v>
      </c>
      <c r="C270" s="55" t="s">
        <v>196</v>
      </c>
      <c r="D270" s="55" t="s">
        <v>215</v>
      </c>
      <c r="E270" s="66">
        <v>868</v>
      </c>
      <c r="F270" s="110">
        <v>1.0253000000000001</v>
      </c>
      <c r="G270" s="101"/>
    </row>
    <row r="271" spans="1:10">
      <c r="A271" s="54">
        <v>265</v>
      </c>
      <c r="B271" s="54">
        <v>237</v>
      </c>
      <c r="C271" s="55" t="s">
        <v>147</v>
      </c>
      <c r="D271" s="55" t="s">
        <v>131</v>
      </c>
      <c r="E271" s="66">
        <v>309</v>
      </c>
      <c r="F271" s="110">
        <v>0.87370000000000003</v>
      </c>
      <c r="G271" s="101"/>
    </row>
    <row r="272" spans="1:10">
      <c r="A272" s="54">
        <v>266</v>
      </c>
      <c r="B272" s="54">
        <v>266</v>
      </c>
      <c r="C272" s="55" t="s">
        <v>434</v>
      </c>
      <c r="D272" s="55" t="s">
        <v>399</v>
      </c>
      <c r="E272" s="66">
        <v>123</v>
      </c>
      <c r="F272" s="110">
        <v>0.82920000000000005</v>
      </c>
      <c r="G272" s="101"/>
    </row>
    <row r="273" spans="1:10">
      <c r="A273" s="54">
        <v>267</v>
      </c>
      <c r="B273" s="54">
        <v>242</v>
      </c>
      <c r="C273" s="55" t="s">
        <v>191</v>
      </c>
      <c r="D273" s="55" t="s">
        <v>362</v>
      </c>
      <c r="E273" s="68">
        <v>779</v>
      </c>
      <c r="F273" s="110">
        <v>0.7278</v>
      </c>
      <c r="G273" s="101"/>
    </row>
    <row r="274" spans="1:10">
      <c r="A274" s="54">
        <v>268</v>
      </c>
      <c r="B274" s="72">
        <v>80</v>
      </c>
      <c r="C274" s="73" t="s">
        <v>430</v>
      </c>
      <c r="D274" s="73" t="s">
        <v>309</v>
      </c>
      <c r="E274" s="68">
        <v>122</v>
      </c>
      <c r="F274" s="110">
        <v>0.65569999999999995</v>
      </c>
      <c r="G274" s="101"/>
    </row>
    <row r="275" spans="1:10">
      <c r="A275" s="54">
        <v>269</v>
      </c>
      <c r="B275" s="54">
        <v>259</v>
      </c>
      <c r="C275" s="55" t="s">
        <v>154</v>
      </c>
      <c r="D275" s="55" t="s">
        <v>393</v>
      </c>
      <c r="E275" s="66">
        <v>75</v>
      </c>
      <c r="F275" s="110">
        <v>0.6</v>
      </c>
      <c r="G275" s="101"/>
    </row>
    <row r="276" spans="1:10">
      <c r="A276" s="54">
        <v>270</v>
      </c>
      <c r="B276" s="54">
        <v>231</v>
      </c>
      <c r="C276" s="55" t="s">
        <v>203</v>
      </c>
      <c r="D276" s="55" t="s">
        <v>134</v>
      </c>
      <c r="E276" s="66">
        <v>610</v>
      </c>
      <c r="F276" s="110">
        <v>0.5786</v>
      </c>
      <c r="G276" s="101"/>
    </row>
    <row r="277" spans="1:10">
      <c r="A277" s="54">
        <v>271</v>
      </c>
      <c r="B277" s="54">
        <v>113</v>
      </c>
      <c r="C277" s="55" t="s">
        <v>176</v>
      </c>
      <c r="D277" s="55" t="s">
        <v>322</v>
      </c>
      <c r="E277" s="66">
        <v>291</v>
      </c>
      <c r="F277" s="110">
        <v>0.4123</v>
      </c>
      <c r="G277" s="101"/>
    </row>
    <row r="278" spans="1:10">
      <c r="A278" s="54">
        <v>272</v>
      </c>
      <c r="B278" s="54">
        <v>262</v>
      </c>
      <c r="C278" s="55" t="s">
        <v>171</v>
      </c>
      <c r="D278" s="55" t="s">
        <v>404</v>
      </c>
      <c r="E278" s="68">
        <v>699</v>
      </c>
      <c r="F278" s="110">
        <v>0.36759999999999998</v>
      </c>
      <c r="G278" s="101"/>
    </row>
    <row r="279" spans="1:10">
      <c r="A279" s="54">
        <v>273</v>
      </c>
      <c r="B279" s="54">
        <v>254</v>
      </c>
      <c r="C279" s="56" t="s">
        <v>195</v>
      </c>
      <c r="D279" s="55" t="s">
        <v>390</v>
      </c>
      <c r="E279" s="68">
        <v>113</v>
      </c>
      <c r="F279" s="110">
        <v>0.36280000000000001</v>
      </c>
      <c r="G279" s="101"/>
    </row>
    <row r="280" spans="1:10">
      <c r="A280" s="54">
        <v>274</v>
      </c>
      <c r="B280" s="54">
        <v>99</v>
      </c>
      <c r="C280" s="55" t="s">
        <v>187</v>
      </c>
      <c r="D280" s="55" t="s">
        <v>279</v>
      </c>
      <c r="E280" s="66">
        <v>3434</v>
      </c>
      <c r="F280" s="110">
        <v>0.35199999999999998</v>
      </c>
      <c r="G280" s="101"/>
    </row>
    <row r="281" spans="1:10">
      <c r="A281" s="54">
        <v>275</v>
      </c>
      <c r="B281" s="54">
        <v>274</v>
      </c>
      <c r="C281" s="55" t="s">
        <v>191</v>
      </c>
      <c r="D281" s="55" t="s">
        <v>403</v>
      </c>
      <c r="E281" s="66">
        <v>408</v>
      </c>
      <c r="F281" s="110">
        <v>0.32840000000000003</v>
      </c>
      <c r="G281" s="101"/>
      <c r="J281" s="95"/>
    </row>
    <row r="282" spans="1:10">
      <c r="A282" s="54">
        <v>276</v>
      </c>
      <c r="B282" s="72"/>
      <c r="C282" s="73" t="s">
        <v>432</v>
      </c>
      <c r="D282" s="73" t="s">
        <v>415</v>
      </c>
      <c r="E282" s="68">
        <v>209</v>
      </c>
      <c r="F282" s="110">
        <v>0.20280000000000001</v>
      </c>
      <c r="G282" s="101"/>
    </row>
    <row r="283" spans="1:10">
      <c r="A283" s="54">
        <v>277</v>
      </c>
      <c r="B283" s="54">
        <v>282</v>
      </c>
      <c r="C283" s="55" t="s">
        <v>185</v>
      </c>
      <c r="D283" s="55" t="s">
        <v>140</v>
      </c>
      <c r="E283" s="66">
        <v>203</v>
      </c>
      <c r="F283" s="110">
        <v>0</v>
      </c>
      <c r="G283" s="101"/>
    </row>
    <row r="284" spans="1:10">
      <c r="A284" s="54">
        <v>278</v>
      </c>
      <c r="B284" s="54">
        <v>273</v>
      </c>
      <c r="C284" s="112" t="s">
        <v>171</v>
      </c>
      <c r="D284" s="112" t="s">
        <v>425</v>
      </c>
      <c r="E284" s="113">
        <v>905</v>
      </c>
      <c r="F284" s="110">
        <v>0</v>
      </c>
    </row>
    <row r="285" spans="1:10">
      <c r="A285" s="54">
        <v>279</v>
      </c>
      <c r="B285" s="54">
        <v>253</v>
      </c>
      <c r="C285" s="55" t="s">
        <v>154</v>
      </c>
      <c r="D285" s="55" t="s">
        <v>416</v>
      </c>
      <c r="E285" s="66">
        <v>218</v>
      </c>
      <c r="F285" s="110">
        <v>0</v>
      </c>
    </row>
    <row r="286" spans="1:10">
      <c r="A286" s="54">
        <v>280</v>
      </c>
      <c r="B286" s="54">
        <v>186</v>
      </c>
      <c r="C286" s="55" t="s">
        <v>435</v>
      </c>
      <c r="D286" s="55" t="s">
        <v>420</v>
      </c>
      <c r="E286" s="66">
        <v>328</v>
      </c>
      <c r="F286" s="110">
        <v>0</v>
      </c>
    </row>
    <row r="287" spans="1:10">
      <c r="A287" s="54">
        <v>281</v>
      </c>
      <c r="B287" s="54">
        <v>173</v>
      </c>
      <c r="C287" s="55" t="s">
        <v>167</v>
      </c>
      <c r="D287" s="55" t="s">
        <v>419</v>
      </c>
      <c r="E287" s="66">
        <v>78</v>
      </c>
      <c r="F287" s="110">
        <v>0</v>
      </c>
    </row>
    <row r="288" spans="1:10">
      <c r="A288" s="54">
        <v>282</v>
      </c>
      <c r="B288" s="54">
        <v>157</v>
      </c>
      <c r="C288" s="55" t="s">
        <v>434</v>
      </c>
      <c r="D288" s="55" t="s">
        <v>417</v>
      </c>
      <c r="E288" s="66">
        <v>30</v>
      </c>
      <c r="F288" s="110">
        <v>0</v>
      </c>
    </row>
    <row r="289" spans="1:6">
      <c r="A289" s="54">
        <v>283</v>
      </c>
      <c r="B289" s="54">
        <v>106</v>
      </c>
      <c r="C289" s="55" t="s">
        <v>202</v>
      </c>
      <c r="D289" s="55" t="s">
        <v>418</v>
      </c>
      <c r="E289" s="66">
        <v>75</v>
      </c>
      <c r="F289" s="110">
        <v>0</v>
      </c>
    </row>
    <row r="290" spans="1:6">
      <c r="A290" s="54">
        <v>284</v>
      </c>
      <c r="B290" s="54">
        <v>63</v>
      </c>
      <c r="C290" s="55" t="s">
        <v>173</v>
      </c>
      <c r="D290" s="55" t="s">
        <v>422</v>
      </c>
      <c r="E290" s="66">
        <v>58</v>
      </c>
      <c r="F290" s="110">
        <v>0</v>
      </c>
    </row>
    <row r="291" spans="1:6">
      <c r="A291" s="54">
        <v>285</v>
      </c>
      <c r="B291" s="54"/>
      <c r="C291" s="55" t="s">
        <v>171</v>
      </c>
      <c r="D291" s="55" t="s">
        <v>421</v>
      </c>
      <c r="E291" s="66">
        <v>245</v>
      </c>
      <c r="F291" s="110">
        <v>0</v>
      </c>
    </row>
    <row r="292" spans="1:6">
      <c r="A292" s="54">
        <v>286</v>
      </c>
      <c r="B292" s="54"/>
      <c r="C292" s="55" t="s">
        <v>201</v>
      </c>
      <c r="D292" s="55" t="s">
        <v>423</v>
      </c>
      <c r="E292" s="66">
        <v>94</v>
      </c>
      <c r="F292" s="110">
        <v>0</v>
      </c>
    </row>
    <row r="293" spans="1:6">
      <c r="A293" s="54">
        <v>287</v>
      </c>
      <c r="B293" s="54"/>
      <c r="C293" s="55" t="s">
        <v>413</v>
      </c>
      <c r="D293" s="55" t="s">
        <v>424</v>
      </c>
      <c r="E293" s="66">
        <v>165</v>
      </c>
      <c r="F293" s="110">
        <v>0</v>
      </c>
    </row>
  </sheetData>
  <sortState ref="G7:K283">
    <sortCondition descending="1" ref="K7:K283"/>
  </sortState>
  <phoneticPr fontId="0" type="noConversion"/>
  <printOptions horizontalCentered="1" gridLinesSet="0"/>
  <pageMargins left="0.5" right="0.5" top="0.5" bottom="0.5" header="0.25" footer="0.25"/>
  <pageSetup orientation="portrait" horizontalDpi="4294967292" verticalDpi="4294967292" r:id="rId1"/>
  <headerFooter alignWithMargins="0">
    <oddHeader xml:space="preserve">&amp;C&amp;14&amp;UService Quality Report to the Public Utility Commission of Texas
&amp;R
</oddHeader>
    <oddFooter>&amp;L&amp;8&amp;F
&amp;A&amp;C&amp;8Page &amp;P of &amp;N</oddFooter>
  </headerFooter>
</worksheet>
</file>

<file path=xl/worksheets/sheet7.xml><?xml version="1.0" encoding="utf-8"?>
<worksheet xmlns="http://schemas.openxmlformats.org/spreadsheetml/2006/main" xmlns:r="http://schemas.openxmlformats.org/officeDocument/2006/relationships">
  <dimension ref="A1:H15"/>
  <sheetViews>
    <sheetView showGridLines="0" zoomScaleNormal="75" workbookViewId="0">
      <selection activeCell="A32" sqref="A1:A32"/>
    </sheetView>
  </sheetViews>
  <sheetFormatPr defaultRowHeight="12.75"/>
  <cols>
    <col min="1" max="1" width="1.7109375" customWidth="1"/>
    <col min="2" max="2" width="40.7109375" customWidth="1"/>
    <col min="3" max="3" width="11.7109375" customWidth="1"/>
  </cols>
  <sheetData>
    <row r="1" spans="1:8" ht="15.75">
      <c r="A1" s="74" t="s">
        <v>204</v>
      </c>
      <c r="B1" s="75"/>
      <c r="C1" s="76"/>
      <c r="D1" s="3"/>
      <c r="F1" s="3"/>
      <c r="H1" s="3"/>
    </row>
    <row r="2" spans="1:8" ht="15.75">
      <c r="A2" s="74" t="s">
        <v>13</v>
      </c>
      <c r="B2" s="75"/>
      <c r="C2" s="76"/>
      <c r="D2" s="3"/>
      <c r="F2" s="3"/>
      <c r="H2" s="3"/>
    </row>
    <row r="3" spans="1:8">
      <c r="A3" s="12" t="s">
        <v>58</v>
      </c>
      <c r="B3" s="20"/>
      <c r="C3" s="20"/>
    </row>
    <row r="4" spans="1:8" ht="25.5" customHeight="1">
      <c r="A4" s="77" t="s">
        <v>207</v>
      </c>
      <c r="B4" s="76"/>
      <c r="C4" s="76"/>
    </row>
    <row r="5" spans="1:8">
      <c r="A5" s="12" t="s">
        <v>57</v>
      </c>
    </row>
    <row r="7" spans="1:8" ht="15" customHeight="1">
      <c r="A7" s="78" t="s">
        <v>14</v>
      </c>
      <c r="B7" s="79"/>
      <c r="C7" s="80" t="s">
        <v>15</v>
      </c>
    </row>
    <row r="8" spans="1:8" ht="15" customHeight="1">
      <c r="A8" s="84"/>
      <c r="B8" s="90" t="s">
        <v>68</v>
      </c>
      <c r="C8" s="87">
        <v>0.1905</v>
      </c>
    </row>
    <row r="9" spans="1:8" ht="15" customHeight="1">
      <c r="A9" s="85"/>
      <c r="B9" s="91" t="s">
        <v>69</v>
      </c>
      <c r="C9" s="88">
        <v>0.33200000000000002</v>
      </c>
    </row>
    <row r="10" spans="1:8" ht="15" customHeight="1">
      <c r="A10" s="85"/>
      <c r="B10" s="91" t="s">
        <v>70</v>
      </c>
      <c r="C10" s="88">
        <v>0.1424</v>
      </c>
    </row>
    <row r="11" spans="1:8" ht="15" customHeight="1">
      <c r="A11" s="85"/>
      <c r="B11" s="91" t="s">
        <v>71</v>
      </c>
      <c r="C11" s="88">
        <v>3.9100000000000003E-2</v>
      </c>
    </row>
    <row r="12" spans="1:8" ht="15" customHeight="1">
      <c r="A12" s="85"/>
      <c r="B12" s="91" t="s">
        <v>72</v>
      </c>
      <c r="C12" s="88">
        <v>0.23480000000000001</v>
      </c>
    </row>
    <row r="13" spans="1:8" ht="15" customHeight="1">
      <c r="A13" s="85"/>
      <c r="B13" s="92" t="s">
        <v>73</v>
      </c>
      <c r="C13" s="88">
        <v>4.36E-2</v>
      </c>
    </row>
    <row r="14" spans="1:8" ht="15" customHeight="1">
      <c r="A14" s="86"/>
      <c r="B14" s="93" t="s">
        <v>74</v>
      </c>
      <c r="C14" s="89">
        <v>1.78E-2</v>
      </c>
    </row>
    <row r="15" spans="1:8" ht="15" customHeight="1">
      <c r="A15" s="81"/>
      <c r="B15" s="82" t="s">
        <v>75</v>
      </c>
      <c r="C15" s="83">
        <v>1</v>
      </c>
    </row>
  </sheetData>
  <phoneticPr fontId="0" type="noConversion"/>
  <printOptions horizontalCentered="1"/>
  <pageMargins left="1" right="1" top="1" bottom="1" header="0.7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Cover</vt:lpstr>
      <vt:lpstr>System-SAIFI</vt:lpstr>
      <vt:lpstr>System-SAIDI</vt:lpstr>
      <vt:lpstr>Feeder-SAIFI</vt:lpstr>
      <vt:lpstr>Feeder-SAIDI</vt:lpstr>
      <vt:lpstr>Causes</vt:lpstr>
      <vt:lpstr>Causes!Print_Area</vt:lpstr>
      <vt:lpstr>Cover!Print_Area</vt:lpstr>
      <vt:lpstr>'Feeder-SAIDI'!Print_Area</vt:lpstr>
      <vt:lpstr>'Feeder-SAIFI'!Print_Area</vt:lpstr>
      <vt:lpstr>Instructions!Print_Area</vt:lpstr>
      <vt:lpstr>'Feeder-SAIDI'!Print_Titles</vt:lpstr>
      <vt:lpstr>'Feeder-SAIFI'!Print_Titles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L. Sekiguchi (UA2496)</cp:lastModifiedBy>
  <cp:lastPrinted>2013-02-07T16:12:23Z</cp:lastPrinted>
  <dcterms:created xsi:type="dcterms:W3CDTF">2000-01-05T21:29:50Z</dcterms:created>
  <dcterms:modified xsi:type="dcterms:W3CDTF">2013-02-07T16:38:55Z</dcterms:modified>
</cp:coreProperties>
</file>